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120" windowWidth="20490" windowHeight="7635" firstSheet="1" activeTab="1"/>
  </bookViews>
  <sheets>
    <sheet name="ReadMe_1st" sheetId="9" r:id="rId1"/>
    <sheet name="PRS" sheetId="1" r:id="rId2"/>
    <sheet name="QR" sheetId="5" r:id="rId3"/>
    <sheet name="CBA 3 suppliers" sheetId="8" r:id="rId4"/>
    <sheet name="CBA 6 suppliers" sheetId="14" r:id="rId5"/>
    <sheet name="PO (A)" sheetId="6" r:id="rId6"/>
    <sheet name="PO (B)" sheetId="10" r:id="rId7"/>
    <sheet name="PO (C)" sheetId="11" r:id="rId8"/>
    <sheet name="PFC" sheetId="13" r:id="rId9"/>
    <sheet name="DR" sheetId="15" r:id="rId10"/>
    <sheet name="Sheet1" sheetId="16" r:id="rId11"/>
  </sheets>
  <definedNames>
    <definedName name="_xlnm._FilterDatabase" localSheetId="3" hidden="1">'CBA 3 suppliers'!$F$22:$F$29</definedName>
    <definedName name="_xlnm._FilterDatabase" localSheetId="4" hidden="1">'CBA 6 suppliers'!$F$22:$F$29</definedName>
    <definedName name="_xlnm._FilterDatabase" localSheetId="10" hidden="1">Sheet1!$A$4:$P$23</definedName>
    <definedName name="_xlnm.Print_Titles" localSheetId="3">'CBA 3 suppliers'!$1:$6</definedName>
    <definedName name="_xlnm.Print_Titles" localSheetId="4">'CBA 6 suppliers'!$1:$6</definedName>
    <definedName name="_xlnm.Print_Titles" localSheetId="8">PFC!$1:$3</definedName>
    <definedName name="_xlnm.Print_Titles" localSheetId="5">'PO (A)'!$1:$12</definedName>
    <definedName name="_xlnm.Print_Titles" localSheetId="6">'PO (B)'!$1:$13</definedName>
    <definedName name="_xlnm.Print_Titles" localSheetId="7">'PO (C)'!$1:$13</definedName>
    <definedName name="_xlnm.Print_Titles" localSheetId="1">PRS!$1:$11</definedName>
    <definedName name="_xlnm.Print_Titles" localSheetId="2">QR!$1:$11</definedName>
    <definedName name="x">'PO (A)'!$Y$46</definedName>
    <definedName name="_xlnm.Print_Area" localSheetId="3">'CBA 3 suppliers'!$A$1:$W$29</definedName>
    <definedName name="_xlnm.Print_Area" localSheetId="4">'CBA 6 suppliers'!$A$1:$W$29</definedName>
    <definedName name="_xlnm.Print_Area" localSheetId="9">DR!$A$1:$U$61</definedName>
    <definedName name="_xlnm.Print_Area" localSheetId="8">PFC!$A$1:$R$55</definedName>
    <definedName name="_xlnm.Print_Area" localSheetId="5">'PO (A)'!$A$1:$X$66</definedName>
    <definedName name="_xlnm.Print_Area" localSheetId="6">'PO (B)'!$A$1:$X$38</definedName>
    <definedName name="_xlnm.Print_Area" localSheetId="7">'PO (C)'!$A$1:$X$38</definedName>
    <definedName name="_xlnm.Print_Area" localSheetId="1">PRS!$A$1:$S$41</definedName>
    <definedName name="_xlnm.Print_Area" localSheetId="2">QR!$A$1:$V$77</definedName>
  </definedNames>
  <calcPr calcId="145621"/>
</workbook>
</file>

<file path=xl/calcChain.xml><?xml version="1.0" encoding="utf-8"?>
<calcChain xmlns="http://schemas.openxmlformats.org/spreadsheetml/2006/main">
  <c r="P35" i="1" l="1"/>
  <c r="Q34" i="1" l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O40" i="1" l="1"/>
  <c r="D8" i="15" l="1"/>
  <c r="D6" i="15"/>
  <c r="N3" i="6" l="1"/>
  <c r="E7" i="6"/>
  <c r="E5" i="6"/>
  <c r="E3" i="6"/>
  <c r="T62" i="6" l="1"/>
  <c r="T14" i="6"/>
  <c r="T15" i="6"/>
  <c r="N18" i="6"/>
  <c r="O18" i="6"/>
  <c r="T18" i="6" s="1"/>
  <c r="N19" i="6"/>
  <c r="O19" i="6"/>
  <c r="T19" i="6" s="1"/>
  <c r="N20" i="6"/>
  <c r="O20" i="6"/>
  <c r="T20" i="6" s="1"/>
  <c r="N21" i="6"/>
  <c r="O21" i="6"/>
  <c r="T21" i="6" s="1"/>
  <c r="N22" i="6"/>
  <c r="O22" i="6"/>
  <c r="N23" i="6"/>
  <c r="O23" i="6"/>
  <c r="N24" i="6"/>
  <c r="O24" i="6"/>
  <c r="N25" i="6"/>
  <c r="O25" i="6"/>
  <c r="N26" i="6"/>
  <c r="O26" i="6"/>
  <c r="N27" i="6"/>
  <c r="O27" i="6"/>
  <c r="N28" i="6"/>
  <c r="O28" i="6"/>
  <c r="N29" i="6"/>
  <c r="O29" i="6"/>
  <c r="N30" i="6"/>
  <c r="O30" i="6"/>
  <c r="N31" i="6"/>
  <c r="O31" i="6"/>
  <c r="N32" i="6"/>
  <c r="O32" i="6"/>
  <c r="N33" i="6"/>
  <c r="O33" i="6"/>
  <c r="N34" i="6"/>
  <c r="O34" i="6"/>
  <c r="N35" i="6"/>
  <c r="O35" i="6"/>
  <c r="N36" i="6"/>
  <c r="O36" i="6"/>
  <c r="N37" i="6"/>
  <c r="O37" i="6"/>
  <c r="N38" i="6"/>
  <c r="O38" i="6"/>
  <c r="N39" i="6"/>
  <c r="O39" i="6"/>
  <c r="N40" i="6"/>
  <c r="O40" i="6"/>
  <c r="N41" i="6"/>
  <c r="O41" i="6"/>
  <c r="B13" i="6"/>
  <c r="B14" i="6"/>
  <c r="B15" i="6"/>
  <c r="N14" i="6"/>
  <c r="O14" i="6"/>
  <c r="N15" i="6"/>
  <c r="O15" i="6"/>
  <c r="N16" i="6"/>
  <c r="O16" i="6"/>
  <c r="T16" i="6" s="1"/>
  <c r="N17" i="6"/>
  <c r="O17" i="6"/>
  <c r="T17" i="6" s="1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R74" i="5"/>
  <c r="M13" i="5"/>
  <c r="N13" i="5"/>
  <c r="M14" i="5"/>
  <c r="N14" i="5"/>
  <c r="M15" i="5"/>
  <c r="M16" i="5"/>
  <c r="M17" i="5"/>
  <c r="M18" i="5"/>
  <c r="M19" i="5"/>
  <c r="M20" i="5"/>
  <c r="M21" i="5"/>
  <c r="M22" i="5"/>
  <c r="M23" i="5"/>
  <c r="M24" i="5"/>
  <c r="M25" i="5"/>
  <c r="M26" i="5"/>
  <c r="R26" i="5" s="1"/>
  <c r="M27" i="5"/>
  <c r="M28" i="5"/>
  <c r="R28" i="5" s="1"/>
  <c r="M29" i="5"/>
  <c r="M30" i="5"/>
  <c r="M31" i="5"/>
  <c r="M32" i="5"/>
  <c r="R32" i="5" s="1"/>
  <c r="M33" i="5"/>
  <c r="M34" i="5"/>
  <c r="M35" i="5"/>
  <c r="M36" i="5"/>
  <c r="R36" i="5" s="1"/>
  <c r="M37" i="5"/>
  <c r="M38" i="5"/>
  <c r="M39" i="5"/>
  <c r="M40" i="5"/>
  <c r="R40" i="5" s="1"/>
  <c r="M41" i="5"/>
  <c r="N41" i="5"/>
  <c r="M42" i="5"/>
  <c r="N42" i="5"/>
  <c r="M43" i="5"/>
  <c r="N43" i="5"/>
  <c r="M44" i="5"/>
  <c r="N44" i="5"/>
  <c r="M45" i="5"/>
  <c r="N45" i="5"/>
  <c r="M46" i="5"/>
  <c r="N46" i="5"/>
  <c r="M47" i="5"/>
  <c r="N47" i="5"/>
  <c r="M48" i="5"/>
  <c r="N48" i="5"/>
  <c r="M49" i="5"/>
  <c r="N49" i="5"/>
  <c r="M50" i="5"/>
  <c r="N50" i="5"/>
  <c r="M51" i="5"/>
  <c r="N51" i="5"/>
  <c r="M52" i="5"/>
  <c r="N52" i="5"/>
  <c r="M53" i="5"/>
  <c r="N53" i="5"/>
  <c r="M54" i="5"/>
  <c r="N54" i="5"/>
  <c r="M55" i="5"/>
  <c r="N55" i="5"/>
  <c r="N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12" i="5"/>
  <c r="L60" i="5"/>
  <c r="L61" i="5"/>
  <c r="L62" i="5"/>
  <c r="L63" i="5"/>
  <c r="L64" i="5"/>
  <c r="M56" i="5"/>
  <c r="N56" i="5"/>
  <c r="M57" i="5"/>
  <c r="N57" i="5"/>
  <c r="M58" i="5"/>
  <c r="N58" i="5"/>
  <c r="M59" i="5"/>
  <c r="N59" i="5"/>
  <c r="M60" i="5"/>
  <c r="N60" i="5"/>
  <c r="M61" i="5"/>
  <c r="N61" i="5"/>
  <c r="M62" i="5"/>
  <c r="N62" i="5"/>
  <c r="M63" i="5"/>
  <c r="N63" i="5"/>
  <c r="M64" i="5"/>
  <c r="N64" i="5"/>
  <c r="B13" i="5"/>
  <c r="B14" i="5"/>
  <c r="B15" i="5"/>
  <c r="B16" i="5"/>
  <c r="B17" i="5"/>
  <c r="B18" i="5"/>
  <c r="B19" i="5"/>
  <c r="B20" i="5"/>
  <c r="B21" i="5"/>
  <c r="B22" i="5"/>
  <c r="S22" i="5" s="1"/>
  <c r="B23" i="5"/>
  <c r="S23" i="5" s="1"/>
  <c r="B24" i="5"/>
  <c r="S24" i="5" s="1"/>
  <c r="B25" i="5"/>
  <c r="S25" i="5" s="1"/>
  <c r="B26" i="5"/>
  <c r="S26" i="5" s="1"/>
  <c r="B27" i="5"/>
  <c r="S27" i="5" s="1"/>
  <c r="B28" i="5"/>
  <c r="S28" i="5" s="1"/>
  <c r="B29" i="5"/>
  <c r="S29" i="5" s="1"/>
  <c r="B30" i="5"/>
  <c r="S30" i="5" s="1"/>
  <c r="B31" i="5"/>
  <c r="S31" i="5" s="1"/>
  <c r="B32" i="5"/>
  <c r="S32" i="5" s="1"/>
  <c r="B33" i="5"/>
  <c r="B34" i="5"/>
  <c r="S34" i="5" s="1"/>
  <c r="B35" i="5"/>
  <c r="B36" i="5"/>
  <c r="S36" i="5" s="1"/>
  <c r="B37" i="5"/>
  <c r="B38" i="5"/>
  <c r="S38" i="5" s="1"/>
  <c r="B39" i="5"/>
  <c r="S39" i="5" s="1"/>
  <c r="B40" i="5"/>
  <c r="S40" i="5" s="1"/>
  <c r="B41" i="5"/>
  <c r="S41" i="5" s="1"/>
  <c r="B42" i="5"/>
  <c r="S42" i="5" s="1"/>
  <c r="B43" i="5"/>
  <c r="B44" i="5"/>
  <c r="B45" i="5"/>
  <c r="S45" i="5" s="1"/>
  <c r="B46" i="5"/>
  <c r="S46" i="5" s="1"/>
  <c r="B47" i="5"/>
  <c r="B48" i="5"/>
  <c r="B49" i="5"/>
  <c r="S49" i="5" s="1"/>
  <c r="B50" i="5"/>
  <c r="S50" i="5" s="1"/>
  <c r="B51" i="5"/>
  <c r="B52" i="5"/>
  <c r="B53" i="5"/>
  <c r="S53" i="5" s="1"/>
  <c r="B54" i="5"/>
  <c r="S54" i="5" s="1"/>
  <c r="B55" i="5"/>
  <c r="B56" i="5"/>
  <c r="B57" i="5"/>
  <c r="S57" i="5" s="1"/>
  <c r="B58" i="5"/>
  <c r="S58" i="5" s="1"/>
  <c r="B59" i="5"/>
  <c r="B60" i="5"/>
  <c r="B61" i="5"/>
  <c r="B62" i="5"/>
  <c r="B63" i="5"/>
  <c r="R22" i="5"/>
  <c r="R23" i="5"/>
  <c r="R24" i="5"/>
  <c r="R25" i="5"/>
  <c r="R27" i="5"/>
  <c r="R29" i="5"/>
  <c r="R30" i="5"/>
  <c r="R31" i="5"/>
  <c r="R33" i="5"/>
  <c r="S33" i="5"/>
  <c r="R34" i="5"/>
  <c r="R35" i="5"/>
  <c r="S35" i="5"/>
  <c r="R37" i="5"/>
  <c r="S37" i="5"/>
  <c r="R38" i="5"/>
  <c r="R39" i="5"/>
  <c r="R41" i="5"/>
  <c r="R42" i="5"/>
  <c r="R43" i="5"/>
  <c r="S43" i="5"/>
  <c r="R44" i="5"/>
  <c r="S44" i="5"/>
  <c r="R45" i="5"/>
  <c r="R46" i="5"/>
  <c r="R47" i="5"/>
  <c r="S47" i="5"/>
  <c r="R48" i="5"/>
  <c r="S48" i="5"/>
  <c r="R49" i="5"/>
  <c r="R50" i="5"/>
  <c r="R51" i="5"/>
  <c r="S51" i="5"/>
  <c r="R52" i="5"/>
  <c r="S52" i="5"/>
  <c r="R53" i="5"/>
  <c r="R54" i="5"/>
  <c r="R55" i="5"/>
  <c r="S55" i="5"/>
  <c r="R56" i="5"/>
  <c r="S56" i="5"/>
  <c r="R57" i="5"/>
  <c r="R58" i="5"/>
  <c r="R59" i="5"/>
  <c r="S59" i="5"/>
  <c r="R60" i="5"/>
  <c r="S60" i="5"/>
  <c r="R61" i="5"/>
  <c r="S61" i="5"/>
  <c r="R40" i="1"/>
  <c r="O39" i="1"/>
  <c r="H54" i="15" s="1"/>
  <c r="O38" i="1"/>
  <c r="H53" i="15" s="1"/>
  <c r="N15" i="5" l="1"/>
  <c r="N16" i="5" l="1"/>
  <c r="P17" i="6"/>
  <c r="P16" i="6"/>
  <c r="P45" i="6"/>
  <c r="P43" i="6"/>
  <c r="P13" i="6"/>
  <c r="P14" i="6"/>
  <c r="P15" i="6"/>
  <c r="O42" i="6"/>
  <c r="O43" i="6"/>
  <c r="O44" i="6"/>
  <c r="O45" i="6"/>
  <c r="O13" i="6"/>
  <c r="M12" i="5"/>
  <c r="R12" i="5" s="1"/>
  <c r="U14" i="6"/>
  <c r="U15" i="6"/>
  <c r="U16" i="6"/>
  <c r="U17" i="6"/>
  <c r="U18" i="6"/>
  <c r="U19" i="6"/>
  <c r="U20" i="6"/>
  <c r="U21" i="6"/>
  <c r="U22" i="6"/>
  <c r="T22" i="6"/>
  <c r="U23" i="6"/>
  <c r="T23" i="6"/>
  <c r="U24" i="6"/>
  <c r="T24" i="6"/>
  <c r="U25" i="6"/>
  <c r="T25" i="6"/>
  <c r="U26" i="6"/>
  <c r="T26" i="6"/>
  <c r="U27" i="6"/>
  <c r="T27" i="6"/>
  <c r="U28" i="6"/>
  <c r="T28" i="6"/>
  <c r="U29" i="6"/>
  <c r="T29" i="6"/>
  <c r="U30" i="6"/>
  <c r="T30" i="6"/>
  <c r="U31" i="6"/>
  <c r="T31" i="6"/>
  <c r="U32" i="6"/>
  <c r="T32" i="6"/>
  <c r="U33" i="6"/>
  <c r="T33" i="6"/>
  <c r="U34" i="6"/>
  <c r="T34" i="6"/>
  <c r="U35" i="6"/>
  <c r="T35" i="6"/>
  <c r="U36" i="6"/>
  <c r="T36" i="6"/>
  <c r="U37" i="6"/>
  <c r="T37" i="6"/>
  <c r="U38" i="6"/>
  <c r="T38" i="6"/>
  <c r="U39" i="6"/>
  <c r="T39" i="6"/>
  <c r="U40" i="6"/>
  <c r="T40" i="6"/>
  <c r="U41" i="6"/>
  <c r="T41" i="6"/>
  <c r="U42" i="6"/>
  <c r="N42" i="6"/>
  <c r="P42" i="6"/>
  <c r="T42" i="6"/>
  <c r="B43" i="6"/>
  <c r="U43" i="6" s="1"/>
  <c r="N43" i="6"/>
  <c r="T43" i="6"/>
  <c r="B44" i="6"/>
  <c r="U44" i="6" s="1"/>
  <c r="N44" i="6"/>
  <c r="P44" i="6"/>
  <c r="T44" i="6"/>
  <c r="B45" i="6"/>
  <c r="U45" i="6" s="1"/>
  <c r="N45" i="6"/>
  <c r="T45" i="6"/>
  <c r="B46" i="6"/>
  <c r="U46" i="6" s="1"/>
  <c r="N46" i="6"/>
  <c r="O46" i="6"/>
  <c r="P46" i="6"/>
  <c r="T46" i="6"/>
  <c r="B47" i="6"/>
  <c r="U47" i="6" s="1"/>
  <c r="N47" i="6"/>
  <c r="O47" i="6"/>
  <c r="P47" i="6"/>
  <c r="T47" i="6"/>
  <c r="B48" i="6"/>
  <c r="U48" i="6" s="1"/>
  <c r="N48" i="6"/>
  <c r="O48" i="6"/>
  <c r="P48" i="6"/>
  <c r="T48" i="6"/>
  <c r="B49" i="6"/>
  <c r="U49" i="6" s="1"/>
  <c r="N49" i="6"/>
  <c r="O49" i="6"/>
  <c r="P49" i="6"/>
  <c r="T49" i="6"/>
  <c r="B50" i="6"/>
  <c r="U50" i="6" s="1"/>
  <c r="N50" i="6"/>
  <c r="O50" i="6"/>
  <c r="P50" i="6"/>
  <c r="T50" i="6"/>
  <c r="B51" i="6"/>
  <c r="U51" i="6" s="1"/>
  <c r="N51" i="6"/>
  <c r="O51" i="6"/>
  <c r="P51" i="6"/>
  <c r="T51" i="6"/>
  <c r="B52" i="6"/>
  <c r="U52" i="6" s="1"/>
  <c r="N52" i="6"/>
  <c r="O52" i="6"/>
  <c r="P52" i="6"/>
  <c r="T52" i="6"/>
  <c r="B53" i="6"/>
  <c r="U53" i="6" s="1"/>
  <c r="N53" i="6"/>
  <c r="O53" i="6"/>
  <c r="P53" i="6"/>
  <c r="T53" i="6"/>
  <c r="M65" i="5"/>
  <c r="L65" i="5"/>
  <c r="N65" i="5"/>
  <c r="S13" i="5"/>
  <c r="R13" i="5"/>
  <c r="S14" i="5"/>
  <c r="R14" i="5"/>
  <c r="S15" i="5"/>
  <c r="R15" i="5"/>
  <c r="S16" i="5"/>
  <c r="R16" i="5"/>
  <c r="S17" i="5"/>
  <c r="R17" i="5"/>
  <c r="S18" i="5"/>
  <c r="R18" i="5"/>
  <c r="S19" i="5"/>
  <c r="R19" i="5"/>
  <c r="S20" i="5"/>
  <c r="R20" i="5"/>
  <c r="S21" i="5"/>
  <c r="R21" i="5"/>
  <c r="S62" i="5"/>
  <c r="R62" i="5"/>
  <c r="S63" i="5"/>
  <c r="R63" i="5"/>
  <c r="B64" i="5"/>
  <c r="S64" i="5" s="1"/>
  <c r="R64" i="5"/>
  <c r="B65" i="5"/>
  <c r="S65" i="5" s="1"/>
  <c r="R65" i="5"/>
  <c r="Q12" i="1"/>
  <c r="P18" i="6" l="1"/>
  <c r="N17" i="5"/>
  <c r="B12" i="5"/>
  <c r="S12" i="5" s="1"/>
  <c r="P19" i="6" l="1"/>
  <c r="N18" i="5"/>
  <c r="P7" i="16"/>
  <c r="K7" i="16"/>
  <c r="P23" i="16"/>
  <c r="K23" i="16"/>
  <c r="P9" i="16"/>
  <c r="K9" i="16"/>
  <c r="P22" i="16"/>
  <c r="K22" i="16"/>
  <c r="P21" i="16"/>
  <c r="K21" i="16"/>
  <c r="P17" i="16"/>
  <c r="K17" i="16"/>
  <c r="P16" i="16"/>
  <c r="K16" i="16"/>
  <c r="P12" i="16"/>
  <c r="K12" i="16"/>
  <c r="P11" i="16"/>
  <c r="K11" i="16"/>
  <c r="P6" i="16"/>
  <c r="K6" i="16"/>
  <c r="P14" i="16"/>
  <c r="K14" i="16"/>
  <c r="P19" i="16"/>
  <c r="K19" i="16"/>
  <c r="P20" i="16"/>
  <c r="K20" i="16"/>
  <c r="P13" i="16"/>
  <c r="K13" i="16"/>
  <c r="P15" i="16"/>
  <c r="K15" i="16"/>
  <c r="P10" i="16"/>
  <c r="K10" i="16"/>
  <c r="P5" i="16"/>
  <c r="K5" i="16"/>
  <c r="P18" i="16"/>
  <c r="K18" i="16"/>
  <c r="P8" i="16"/>
  <c r="K8" i="16"/>
  <c r="N19" i="5" l="1"/>
  <c r="P20" i="6"/>
  <c r="B7" i="8"/>
  <c r="N20" i="5" l="1"/>
  <c r="P21" i="6"/>
  <c r="S21" i="14"/>
  <c r="Q21" i="14"/>
  <c r="O21" i="14"/>
  <c r="AI29" i="14"/>
  <c r="Z29" i="8"/>
  <c r="AN23" i="14"/>
  <c r="AN24" i="14"/>
  <c r="AN25" i="14"/>
  <c r="AN26" i="14"/>
  <c r="AN27" i="14"/>
  <c r="AN28" i="14"/>
  <c r="AM23" i="14"/>
  <c r="Q29" i="14" s="1"/>
  <c r="Q20" i="14" s="1"/>
  <c r="AM24" i="14"/>
  <c r="AM25" i="14"/>
  <c r="AM26" i="14"/>
  <c r="AM27" i="14"/>
  <c r="AM28" i="14"/>
  <c r="AL23" i="14"/>
  <c r="AL24" i="14"/>
  <c r="AL25" i="14"/>
  <c r="O29" i="14" s="1"/>
  <c r="O20" i="14" s="1"/>
  <c r="AL26" i="14"/>
  <c r="AL27" i="14"/>
  <c r="AL28" i="14"/>
  <c r="AL22" i="14"/>
  <c r="AM22" i="14"/>
  <c r="AN22" i="14"/>
  <c r="AD19" i="14"/>
  <c r="AE18" i="14"/>
  <c r="AE17" i="14"/>
  <c r="AE16" i="14"/>
  <c r="AE15" i="14"/>
  <c r="AE14" i="14"/>
  <c r="AE13" i="14"/>
  <c r="AE12" i="14"/>
  <c r="AE11" i="14"/>
  <c r="AE10" i="14"/>
  <c r="AE9" i="14"/>
  <c r="AE8" i="14"/>
  <c r="AE7" i="14"/>
  <c r="AB8" i="14"/>
  <c r="AB9" i="14"/>
  <c r="AB10" i="14"/>
  <c r="AB11" i="14"/>
  <c r="AB12" i="14"/>
  <c r="AB13" i="14"/>
  <c r="AB14" i="14"/>
  <c r="AB15" i="14"/>
  <c r="AB16" i="14"/>
  <c r="AB17" i="14"/>
  <c r="AB18" i="14"/>
  <c r="AB7" i="14"/>
  <c r="AA19" i="14"/>
  <c r="Y8" i="14"/>
  <c r="Y9" i="14"/>
  <c r="Y10" i="14"/>
  <c r="Y11" i="14"/>
  <c r="Y12" i="14"/>
  <c r="Y13" i="14"/>
  <c r="Y14" i="14"/>
  <c r="Y15" i="14"/>
  <c r="Y16" i="14"/>
  <c r="Y17" i="14"/>
  <c r="Y18" i="14"/>
  <c r="Y7" i="14"/>
  <c r="X19" i="14"/>
  <c r="F29" i="14"/>
  <c r="AK28" i="14"/>
  <c r="AJ28" i="14"/>
  <c r="AI28" i="14"/>
  <c r="AK27" i="14"/>
  <c r="AJ27" i="14"/>
  <c r="AI27" i="14"/>
  <c r="AK26" i="14"/>
  <c r="AJ26" i="14"/>
  <c r="AI26" i="14"/>
  <c r="AK25" i="14"/>
  <c r="AJ25" i="14"/>
  <c r="AI25" i="14"/>
  <c r="AK24" i="14"/>
  <c r="AJ24" i="14"/>
  <c r="AI24" i="14"/>
  <c r="AK23" i="14"/>
  <c r="AJ23" i="14"/>
  <c r="AI23" i="14"/>
  <c r="AK22" i="14"/>
  <c r="AJ22" i="14"/>
  <c r="AI22" i="14"/>
  <c r="M21" i="14"/>
  <c r="J21" i="14"/>
  <c r="G21" i="14"/>
  <c r="U19" i="14"/>
  <c r="R19" i="14"/>
  <c r="N19" i="14"/>
  <c r="V18" i="14"/>
  <c r="S18" i="14"/>
  <c r="P18" i="14"/>
  <c r="M18" i="14"/>
  <c r="L18" i="14"/>
  <c r="B18" i="14"/>
  <c r="V17" i="14"/>
  <c r="S17" i="14"/>
  <c r="P17" i="14"/>
  <c r="M17" i="14"/>
  <c r="L17" i="14"/>
  <c r="B17" i="14"/>
  <c r="V16" i="14"/>
  <c r="S16" i="14"/>
  <c r="P16" i="14"/>
  <c r="M16" i="14"/>
  <c r="L16" i="14"/>
  <c r="B16" i="14"/>
  <c r="V15" i="14"/>
  <c r="S15" i="14"/>
  <c r="P15" i="14"/>
  <c r="M15" i="14"/>
  <c r="L15" i="14"/>
  <c r="B15" i="14"/>
  <c r="V14" i="14"/>
  <c r="S14" i="14"/>
  <c r="P14" i="14"/>
  <c r="M14" i="14"/>
  <c r="L14" i="14"/>
  <c r="B14" i="14"/>
  <c r="V13" i="14"/>
  <c r="S13" i="14"/>
  <c r="P13" i="14"/>
  <c r="M13" i="14"/>
  <c r="L13" i="14"/>
  <c r="B13" i="14"/>
  <c r="V12" i="14"/>
  <c r="S12" i="14"/>
  <c r="P12" i="14"/>
  <c r="M12" i="14"/>
  <c r="L12" i="14"/>
  <c r="B12" i="14"/>
  <c r="V11" i="14"/>
  <c r="S11" i="14"/>
  <c r="P11" i="14"/>
  <c r="M11" i="14"/>
  <c r="L11" i="14"/>
  <c r="B11" i="14"/>
  <c r="V10" i="14"/>
  <c r="S10" i="14"/>
  <c r="P10" i="14"/>
  <c r="M10" i="14"/>
  <c r="L10" i="14"/>
  <c r="B10" i="14"/>
  <c r="V9" i="14"/>
  <c r="S9" i="14"/>
  <c r="P9" i="14"/>
  <c r="M9" i="14"/>
  <c r="L9" i="14"/>
  <c r="B9" i="14"/>
  <c r="V8" i="14"/>
  <c r="S8" i="14"/>
  <c r="P8" i="14"/>
  <c r="M8" i="14"/>
  <c r="L8" i="14"/>
  <c r="B8" i="14"/>
  <c r="A8" i="14"/>
  <c r="A9" i="14" s="1"/>
  <c r="A10" i="14" s="1"/>
  <c r="A11" i="14" s="1"/>
  <c r="A12" i="14" s="1"/>
  <c r="A13" i="14" s="1"/>
  <c r="A14" i="14" s="1"/>
  <c r="A15" i="14" s="1"/>
  <c r="A16" i="14" s="1"/>
  <c r="A17" i="14" s="1"/>
  <c r="A18" i="14" s="1"/>
  <c r="V7" i="14"/>
  <c r="S7" i="14"/>
  <c r="P7" i="14"/>
  <c r="M7" i="14"/>
  <c r="L7" i="14"/>
  <c r="B7" i="14"/>
  <c r="L4" i="14"/>
  <c r="U1" i="14"/>
  <c r="Q1" i="14"/>
  <c r="AA28" i="14" s="1"/>
  <c r="P22" i="6" l="1"/>
  <c r="N21" i="5"/>
  <c r="J29" i="14"/>
  <c r="J20" i="14" s="1"/>
  <c r="G29" i="14"/>
  <c r="G20" i="14" s="1"/>
  <c r="S29" i="14"/>
  <c r="S20" i="14" s="1"/>
  <c r="M29" i="14"/>
  <c r="M20" i="14" s="1"/>
  <c r="AC28" i="14"/>
  <c r="AE28" i="14"/>
  <c r="P23" i="6" l="1"/>
  <c r="N22" i="5"/>
  <c r="AB21" i="14"/>
  <c r="N23" i="5" l="1"/>
  <c r="P24" i="6"/>
  <c r="E55" i="6"/>
  <c r="E27" i="10" s="1"/>
  <c r="U1" i="8"/>
  <c r="N24" i="5" l="1"/>
  <c r="P25" i="6"/>
  <c r="E27" i="11"/>
  <c r="J35" i="11"/>
  <c r="G35" i="11"/>
  <c r="D35" i="11"/>
  <c r="J33" i="11"/>
  <c r="G33" i="11"/>
  <c r="D33" i="11"/>
  <c r="D35" i="10"/>
  <c r="G35" i="10"/>
  <c r="J35" i="10"/>
  <c r="G33" i="10"/>
  <c r="J33" i="10"/>
  <c r="D33" i="10"/>
  <c r="D37" i="10"/>
  <c r="N3" i="11"/>
  <c r="N3" i="10"/>
  <c r="Q1" i="8"/>
  <c r="P26" i="6" l="1"/>
  <c r="N25" i="5"/>
  <c r="J37" i="10"/>
  <c r="G37" i="10"/>
  <c r="D37" i="11"/>
  <c r="P27" i="6" l="1"/>
  <c r="N26" i="5"/>
  <c r="J37" i="11"/>
  <c r="G37" i="11"/>
  <c r="N27" i="5" l="1"/>
  <c r="P28" i="6"/>
  <c r="X17" i="11"/>
  <c r="X14" i="11"/>
  <c r="E4" i="13"/>
  <c r="E7" i="13"/>
  <c r="E8" i="13"/>
  <c r="E9" i="13"/>
  <c r="N28" i="5" l="1"/>
  <c r="P29" i="6"/>
  <c r="W8" i="1"/>
  <c r="P30" i="6" l="1"/>
  <c r="N29" i="5"/>
  <c r="O25" i="11"/>
  <c r="N25" i="11"/>
  <c r="B25" i="11"/>
  <c r="U25" i="11" s="1"/>
  <c r="O24" i="11"/>
  <c r="N24" i="11"/>
  <c r="B24" i="11"/>
  <c r="U24" i="11" s="1"/>
  <c r="O23" i="11"/>
  <c r="N23" i="11"/>
  <c r="B23" i="11"/>
  <c r="U23" i="11" s="1"/>
  <c r="O22" i="11"/>
  <c r="N22" i="11"/>
  <c r="B22" i="11"/>
  <c r="U22" i="11" s="1"/>
  <c r="O21" i="11"/>
  <c r="N21" i="11"/>
  <c r="B21" i="11"/>
  <c r="U21" i="11" s="1"/>
  <c r="O20" i="11"/>
  <c r="N20" i="11"/>
  <c r="B20" i="11"/>
  <c r="U20" i="11" s="1"/>
  <c r="O19" i="11"/>
  <c r="N19" i="11"/>
  <c r="B19" i="11"/>
  <c r="U19" i="11" s="1"/>
  <c r="T18" i="11"/>
  <c r="O18" i="11"/>
  <c r="N18" i="11"/>
  <c r="B18" i="11"/>
  <c r="U18" i="11" s="1"/>
  <c r="T17" i="11"/>
  <c r="O17" i="11"/>
  <c r="N17" i="11"/>
  <c r="B17" i="11"/>
  <c r="U17" i="11" s="1"/>
  <c r="O16" i="11"/>
  <c r="N16" i="11"/>
  <c r="B16" i="11"/>
  <c r="U16" i="11" s="1"/>
  <c r="T15" i="11"/>
  <c r="O15" i="11"/>
  <c r="N15" i="11"/>
  <c r="B15" i="11"/>
  <c r="U15" i="11" s="1"/>
  <c r="A15" i="1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T14" i="11"/>
  <c r="T37" i="11" s="1"/>
  <c r="O14" i="11"/>
  <c r="N14" i="11"/>
  <c r="B14" i="11"/>
  <c r="U14" i="11" s="1"/>
  <c r="V10" i="11"/>
  <c r="F24" i="13"/>
  <c r="E7" i="5"/>
  <c r="P8" i="13"/>
  <c r="P31" i="6" l="1"/>
  <c r="N30" i="5"/>
  <c r="Y1" i="6"/>
  <c r="T27" i="11"/>
  <c r="T29" i="11"/>
  <c r="T31" i="11"/>
  <c r="M8" i="13"/>
  <c r="N31" i="5" l="1"/>
  <c r="P32" i="6"/>
  <c r="U1" i="11"/>
  <c r="U1" i="10"/>
  <c r="T10" i="1"/>
  <c r="N32" i="5" l="1"/>
  <c r="P33" i="6"/>
  <c r="F29" i="8"/>
  <c r="P34" i="6" l="1"/>
  <c r="N33" i="5"/>
  <c r="O25" i="10"/>
  <c r="N25" i="10"/>
  <c r="B25" i="10"/>
  <c r="U25" i="10" s="1"/>
  <c r="O24" i="10"/>
  <c r="N24" i="10"/>
  <c r="B24" i="10"/>
  <c r="U24" i="10" s="1"/>
  <c r="O23" i="10"/>
  <c r="N23" i="10"/>
  <c r="B23" i="10"/>
  <c r="U23" i="10" s="1"/>
  <c r="O22" i="10"/>
  <c r="N22" i="10"/>
  <c r="B22" i="10"/>
  <c r="U22" i="10" s="1"/>
  <c r="O21" i="10"/>
  <c r="N21" i="10"/>
  <c r="B21" i="10"/>
  <c r="U21" i="10" s="1"/>
  <c r="O20" i="10"/>
  <c r="N20" i="10"/>
  <c r="B20" i="10"/>
  <c r="U20" i="10" s="1"/>
  <c r="O19" i="10"/>
  <c r="N19" i="10"/>
  <c r="B19" i="10"/>
  <c r="U19" i="10" s="1"/>
  <c r="T18" i="10"/>
  <c r="O18" i="10"/>
  <c r="N18" i="10"/>
  <c r="B18" i="10"/>
  <c r="U18" i="10" s="1"/>
  <c r="X17" i="10"/>
  <c r="T17" i="10"/>
  <c r="O17" i="10"/>
  <c r="N17" i="10"/>
  <c r="B17" i="10"/>
  <c r="U17" i="10" s="1"/>
  <c r="O16" i="10"/>
  <c r="N16" i="10"/>
  <c r="B16" i="10"/>
  <c r="U16" i="10" s="1"/>
  <c r="X15" i="10"/>
  <c r="T15" i="10"/>
  <c r="O15" i="10"/>
  <c r="N15" i="10"/>
  <c r="B15" i="10"/>
  <c r="U15" i="10" s="1"/>
  <c r="A15" i="10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X14" i="10"/>
  <c r="T14" i="10"/>
  <c r="T37" i="10" s="1"/>
  <c r="O14" i="10"/>
  <c r="N14" i="10"/>
  <c r="B14" i="10"/>
  <c r="U14" i="10" s="1"/>
  <c r="V10" i="10"/>
  <c r="P35" i="6" l="1"/>
  <c r="N34" i="5"/>
  <c r="T29" i="10"/>
  <c r="T27" i="10"/>
  <c r="T31" i="10"/>
  <c r="Q28" i="8"/>
  <c r="P36" i="6" l="1"/>
  <c r="N35" i="5"/>
  <c r="M21" i="8"/>
  <c r="J21" i="8"/>
  <c r="N36" i="5" l="1"/>
  <c r="P37" i="6"/>
  <c r="G21" i="8"/>
  <c r="P38" i="6" l="1"/>
  <c r="N37" i="5"/>
  <c r="U19" i="8"/>
  <c r="R19" i="8"/>
  <c r="N19" i="8"/>
  <c r="U28" i="8"/>
  <c r="P8" i="8"/>
  <c r="P9" i="8"/>
  <c r="P10" i="8"/>
  <c r="P11" i="8"/>
  <c r="P12" i="8"/>
  <c r="P13" i="8"/>
  <c r="P14" i="8"/>
  <c r="P15" i="8"/>
  <c r="P16" i="8"/>
  <c r="P17" i="8"/>
  <c r="P18" i="8"/>
  <c r="P16" i="11"/>
  <c r="P39" i="6" l="1"/>
  <c r="N38" i="5"/>
  <c r="P16" i="10"/>
  <c r="N39" i="5" l="1"/>
  <c r="P40" i="6"/>
  <c r="P15" i="10"/>
  <c r="P15" i="11"/>
  <c r="V7" i="11"/>
  <c r="L4" i="8"/>
  <c r="N40" i="5" l="1"/>
  <c r="P41" i="6"/>
  <c r="V7" i="10"/>
  <c r="V7" i="6"/>
  <c r="R3" i="5"/>
  <c r="R9" i="5"/>
  <c r="S28" i="8"/>
  <c r="V11" i="8" l="1"/>
  <c r="V12" i="8"/>
  <c r="V13" i="8"/>
  <c r="V14" i="8"/>
  <c r="V15" i="8"/>
  <c r="V16" i="8"/>
  <c r="V17" i="8"/>
  <c r="V18" i="8"/>
  <c r="S11" i="8"/>
  <c r="S12" i="8"/>
  <c r="S13" i="8"/>
  <c r="S14" i="8"/>
  <c r="S15" i="8"/>
  <c r="S16" i="8"/>
  <c r="S17" i="8"/>
  <c r="S18" i="8"/>
  <c r="P17" i="10" l="1"/>
  <c r="P17" i="11"/>
  <c r="P18" i="10"/>
  <c r="P18" i="11"/>
  <c r="B18" i="8"/>
  <c r="L18" i="8"/>
  <c r="M18" i="8"/>
  <c r="AB23" i="8" l="1"/>
  <c r="AB24" i="8"/>
  <c r="AB25" i="8"/>
  <c r="AB26" i="8"/>
  <c r="AB27" i="8"/>
  <c r="AB28" i="8"/>
  <c r="AB22" i="8"/>
  <c r="AA23" i="8"/>
  <c r="AA24" i="8"/>
  <c r="AA25" i="8"/>
  <c r="AA26" i="8"/>
  <c r="AA27" i="8"/>
  <c r="AA28" i="8"/>
  <c r="AA22" i="8"/>
  <c r="Z22" i="8"/>
  <c r="Z23" i="8"/>
  <c r="Z24" i="8"/>
  <c r="Z25" i="8"/>
  <c r="Z26" i="8"/>
  <c r="Z27" i="8"/>
  <c r="Z28" i="8"/>
  <c r="M29" i="8" l="1"/>
  <c r="M20" i="8" s="1"/>
  <c r="J29" i="8"/>
  <c r="J20" i="8" s="1"/>
  <c r="M14" i="8"/>
  <c r="M8" i="8"/>
  <c r="M9" i="8"/>
  <c r="M10" i="8"/>
  <c r="M11" i="8"/>
  <c r="M12" i="8"/>
  <c r="M13" i="8"/>
  <c r="M15" i="8"/>
  <c r="M16" i="8"/>
  <c r="M17" i="8"/>
  <c r="M7" i="8"/>
  <c r="P7" i="8" s="1"/>
  <c r="V7" i="8" l="1"/>
  <c r="S7" i="8"/>
  <c r="S9" i="8"/>
  <c r="V9" i="8"/>
  <c r="V10" i="8"/>
  <c r="S10" i="8"/>
  <c r="S8" i="8"/>
  <c r="V8" i="8"/>
  <c r="G29" i="8" l="1"/>
  <c r="G20" i="8" s="1"/>
  <c r="L17" i="8"/>
  <c r="B17" i="8"/>
  <c r="L16" i="8"/>
  <c r="B16" i="8"/>
  <c r="L15" i="8"/>
  <c r="B15" i="8"/>
  <c r="L14" i="8"/>
  <c r="B14" i="8"/>
  <c r="L13" i="8"/>
  <c r="B13" i="8"/>
  <c r="L12" i="8"/>
  <c r="B12" i="8"/>
  <c r="L11" i="8"/>
  <c r="B11" i="8"/>
  <c r="L10" i="8"/>
  <c r="B10" i="8"/>
  <c r="L9" i="8"/>
  <c r="B9" i="8"/>
  <c r="L8" i="8"/>
  <c r="B8" i="8"/>
  <c r="A8" i="8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L7" i="8"/>
  <c r="E3" i="11" l="1"/>
  <c r="E3" i="10"/>
  <c r="R21" i="8"/>
  <c r="T13" i="6" l="1"/>
  <c r="N13" i="6"/>
  <c r="U13" i="6"/>
  <c r="X43" i="6"/>
  <c r="X45" i="6"/>
  <c r="T55" i="6" l="1"/>
  <c r="O9" i="5"/>
  <c r="T59" i="6" l="1"/>
  <c r="T57" i="6"/>
  <c r="R71" i="5"/>
  <c r="R69" i="5"/>
  <c r="R67" i="5"/>
  <c r="T65" i="6" l="1"/>
  <c r="R75" i="5"/>
  <c r="P14" i="10" l="1"/>
  <c r="P14" i="11"/>
  <c r="P21" i="11"/>
  <c r="P20" i="10"/>
  <c r="P20" i="11"/>
  <c r="P23" i="11"/>
  <c r="P25" i="11"/>
  <c r="P25" i="10"/>
  <c r="P24" i="11"/>
  <c r="P24" i="10"/>
  <c r="P22" i="11" l="1"/>
  <c r="P22" i="10"/>
  <c r="P23" i="10"/>
  <c r="P21" i="10"/>
  <c r="P19" i="10"/>
  <c r="P19" i="11"/>
</calcChain>
</file>

<file path=xl/sharedStrings.xml><?xml version="1.0" encoding="utf-8"?>
<sst xmlns="http://schemas.openxmlformats.org/spreadsheetml/2006/main" count="788" uniqueCount="367">
  <si>
    <t>Nb</t>
  </si>
  <si>
    <t>Description</t>
  </si>
  <si>
    <t>Unit</t>
  </si>
  <si>
    <t>Quantity</t>
  </si>
  <si>
    <t>Donor</t>
  </si>
  <si>
    <t>Project Code</t>
  </si>
  <si>
    <t>Budget Code</t>
  </si>
  <si>
    <t>Budget Line</t>
  </si>
  <si>
    <t>Estimated Total Price</t>
  </si>
  <si>
    <t>Done! Log</t>
  </si>
  <si>
    <t>Estimated unit Price</t>
  </si>
  <si>
    <t>Contact</t>
  </si>
  <si>
    <t>Base</t>
  </si>
  <si>
    <t>Position</t>
  </si>
  <si>
    <t>Delivered To</t>
  </si>
  <si>
    <t>Country</t>
  </si>
  <si>
    <t>PSR Nb</t>
  </si>
  <si>
    <t>PSR Date</t>
  </si>
  <si>
    <t>Importance</t>
  </si>
  <si>
    <t>Currency</t>
  </si>
  <si>
    <t>Total</t>
  </si>
  <si>
    <t>Validation</t>
  </si>
  <si>
    <t>Name</t>
  </si>
  <si>
    <t>Date</t>
  </si>
  <si>
    <t>Comments / Special conditions</t>
  </si>
  <si>
    <t>Budget Holder</t>
  </si>
  <si>
    <t>Requested by</t>
  </si>
  <si>
    <t>Signature</t>
  </si>
  <si>
    <t>Purchase Request    PSR</t>
  </si>
  <si>
    <t>Quotation Request QR</t>
  </si>
  <si>
    <t>QR Nb</t>
  </si>
  <si>
    <t>Requested to</t>
  </si>
  <si>
    <t>To deliver to</t>
  </si>
  <si>
    <t>Date QR</t>
  </si>
  <si>
    <t>Address</t>
  </si>
  <si>
    <t>To be returned before:</t>
  </si>
  <si>
    <t>Expected  Date</t>
  </si>
  <si>
    <t>Unit Price</t>
  </si>
  <si>
    <t>Total Price</t>
  </si>
  <si>
    <t>In stock</t>
  </si>
  <si>
    <t>Not Available</t>
  </si>
  <si>
    <t>Can Deliver</t>
  </si>
  <si>
    <t>Detailed of the delivery specifics (date, place of
delivery, delay after
purchase order is placed)</t>
  </si>
  <si>
    <t>Supplier's detailed and/or Stamp</t>
  </si>
  <si>
    <t>Transport</t>
  </si>
  <si>
    <t>Grand Tot</t>
  </si>
  <si>
    <t>Detailed on validity of the quotation (date, conditions)
if partial order, etc.)</t>
  </si>
  <si>
    <t>Grand Total</t>
  </si>
  <si>
    <t>Stamp</t>
  </si>
  <si>
    <t>Admin Supervisor</t>
  </si>
  <si>
    <t>Budget Manager</t>
  </si>
  <si>
    <t>Comments</t>
  </si>
  <si>
    <t>Subtotal</t>
  </si>
  <si>
    <t>Send Invoice to:</t>
  </si>
  <si>
    <t xml:space="preserve">Payment conditions
/Special conditions </t>
  </si>
  <si>
    <t>Delivery to</t>
  </si>
  <si>
    <t>Ordered To</t>
  </si>
  <si>
    <t>PO Nb</t>
  </si>
  <si>
    <t>Purchase Order     PO</t>
  </si>
  <si>
    <t>WRITE HERE THE YEAR</t>
  </si>
  <si>
    <t>CBA Nb</t>
  </si>
  <si>
    <t>Currency for this purchase</t>
  </si>
  <si>
    <t>In Stock</t>
  </si>
  <si>
    <t>Bid Evaluation</t>
  </si>
  <si>
    <t>Price offer</t>
  </si>
  <si>
    <t>Quality of item</t>
  </si>
  <si>
    <t>First delivery deadline</t>
  </si>
  <si>
    <t>Payment conditions</t>
  </si>
  <si>
    <t>Quality validated by Tech.</t>
  </si>
  <si>
    <t>Warranty /after sales serv.</t>
  </si>
  <si>
    <t>Total of points (max)</t>
  </si>
  <si>
    <t>Good</t>
  </si>
  <si>
    <t>Average</t>
  </si>
  <si>
    <t>Bad</t>
  </si>
  <si>
    <t>N/A</t>
  </si>
  <si>
    <t>Requestor</t>
  </si>
  <si>
    <t>Tdh Office</t>
  </si>
  <si>
    <t>Supplier</t>
  </si>
  <si>
    <t>Transf</t>
  </si>
  <si>
    <t>Check</t>
  </si>
  <si>
    <t>NO CHANGE HERE</t>
  </si>
  <si>
    <t>s1</t>
  </si>
  <si>
    <t>s2</t>
  </si>
  <si>
    <t>s3</t>
  </si>
  <si>
    <t>Transf30</t>
  </si>
  <si>
    <t>Table Hidden for calculation</t>
  </si>
  <si>
    <t>max</t>
  </si>
  <si>
    <t>Delivery place offer</t>
  </si>
  <si>
    <t>Buyer</t>
  </si>
  <si>
    <t>Selected supplier and justification for selection</t>
  </si>
  <si>
    <t>Delivery Details
(date/deliv place)</t>
  </si>
  <si>
    <t xml:space="preserve"> </t>
  </si>
  <si>
    <t>Tech Valid.</t>
  </si>
  <si>
    <t>Coef.</t>
  </si>
  <si>
    <t>06/03/2014</t>
  </si>
  <si>
    <t>Technician</t>
  </si>
  <si>
    <t>Log Supervisor</t>
  </si>
  <si>
    <t>Received By</t>
  </si>
  <si>
    <t>Payment conditions /Special conditions</t>
  </si>
  <si>
    <t>Pre-payment</t>
  </si>
  <si>
    <t>Normalized Unit Price</t>
  </si>
  <si>
    <t>Normalized Total Price</t>
  </si>
  <si>
    <t>Order valid only with the four required signatures</t>
  </si>
  <si>
    <t>Logistic Supervisor</t>
  </si>
  <si>
    <t>Received by Supplier</t>
  </si>
  <si>
    <t>Order based on offer Nb / date</t>
  </si>
  <si>
    <t>Received by Logistics</t>
  </si>
  <si>
    <t>WRITE HERE THE BASE</t>
  </si>
  <si>
    <t>WRITE HERE THE PSR NUMBER</t>
  </si>
  <si>
    <t>VAT</t>
  </si>
  <si>
    <t>TAX</t>
  </si>
  <si>
    <t>%</t>
  </si>
  <si>
    <t>&lt;--INSERT PRICE FOR ITEMS FROM QR's</t>
  </si>
  <si>
    <t>&lt;--FILL UP THE MATRIX CHOOSING FROM THE LISTS</t>
  </si>
  <si>
    <t>Tax</t>
  </si>
  <si>
    <t>PASS: iker</t>
  </si>
  <si>
    <t>Supplier 2</t>
  </si>
  <si>
    <t>Supplier 3</t>
  </si>
  <si>
    <t>2) THEN THE SHEET WILL CHANGE AUTOMATICALLY IN OTHER TABS A LOT OF THE DATA,  NO NEED TO RE-TYPE  (QR,CBA,PO)</t>
  </si>
  <si>
    <t>3) THE MORE DATA YOU ENTER IN THE PSR THE LESS YOU NEED TO CHANGE IN THE QR, CBA and PO</t>
  </si>
  <si>
    <t>&lt;--CHANGE HERE THE DATE TO RECIEVE</t>
  </si>
  <si>
    <t>&lt;--CHANGE HERE THE DATE</t>
  </si>
  <si>
    <t>WRITE HERE THE BUDGET CODE,then it can be edited 1-by-1</t>
  </si>
  <si>
    <t>WRITE HERE THE BUDGET LINE, then it can be edited 1-by-1</t>
  </si>
  <si>
    <t>Normal</t>
  </si>
  <si>
    <t>/A</t>
  </si>
  <si>
    <t>/B</t>
  </si>
  <si>
    <t>/C</t>
  </si>
  <si>
    <t>/D</t>
  </si>
  <si>
    <t>06/02/2014</t>
  </si>
  <si>
    <t>&lt;--INSERT THE MOST INFOMATION YOU CAN HERE, DELLIVERIES AND OTHER STUFF</t>
  </si>
  <si>
    <t>WRITE HERE THE DONOR, then it can be edited 1-by-1</t>
  </si>
  <si>
    <t>This document is NOT a purchase order</t>
  </si>
  <si>
    <t>&lt;--CHANGE HERE THE SUPPLIER'S NAME</t>
  </si>
  <si>
    <t>THE EXPECTED DATE FOR ITEMS AFTER Nb1 (with a calendar), can be editet 1-by-1…if calendar not shows well, scroll down and up to refresh view</t>
  </si>
  <si>
    <t>6) This file is a TEMPLATE that will automatically generate a new copy so it will not get re-writted by mistake.</t>
  </si>
  <si>
    <t>Comments and questions to: iker.montes@gmail.com</t>
  </si>
  <si>
    <t>iker</t>
  </si>
  <si>
    <t>BRIEF DESCRIPTION OF PRS FOR FILE NAME (no %,/,&amp;, etc.)</t>
  </si>
  <si>
    <t>1) MOST OF THE DATA HAS TO BE ENTERED IN THE PSR, IN UNPROTECTED CELLS (toggling "SHOW" or "NOT "SHOW" incel PSR!T12 , shows where are they!)
Make sure "NOT SHOW" is selected before printing, to avoid shades in the actual print.</t>
  </si>
  <si>
    <t>SELECT HERE EXTRA LETTER IF NEEDED SEVERAL PO</t>
  </si>
  <si>
    <t>SELEC HERE EXTRA LETTER IF NEEDED SEVERAL PO's</t>
  </si>
  <si>
    <t>Procurement File Cover</t>
  </si>
  <si>
    <t>PFC Nb</t>
  </si>
  <si>
    <t>A second page is attached to this form</t>
  </si>
  <si>
    <t>Opening of the File</t>
  </si>
  <si>
    <t>Procedure</t>
  </si>
  <si>
    <t>Priority</t>
  </si>
  <si>
    <t>Purchase request reference</t>
  </si>
  <si>
    <t>Aimed</t>
  </si>
  <si>
    <t>In Order</t>
  </si>
  <si>
    <t>Validation date</t>
  </si>
  <si>
    <t>Request Number</t>
  </si>
  <si>
    <t>Reference to related files</t>
  </si>
  <si>
    <t>BID</t>
  </si>
  <si>
    <t>Valid until</t>
  </si>
  <si>
    <t>No needed</t>
  </si>
  <si>
    <t>Procurement / order</t>
  </si>
  <si>
    <t>Reference number</t>
  </si>
  <si>
    <t>Bid Analisys</t>
  </si>
  <si>
    <t>BID nb 1</t>
  </si>
  <si>
    <t>BID nb 2</t>
  </si>
  <si>
    <t>BID nb 3</t>
  </si>
  <si>
    <t>BID nb 4</t>
  </si>
  <si>
    <t>BID nb 5</t>
  </si>
  <si>
    <t>Purchase order nb 2</t>
  </si>
  <si>
    <t>Purchase order nb 3</t>
  </si>
  <si>
    <t>Purchase order nb 4</t>
  </si>
  <si>
    <t>Purchase order nb 5</t>
  </si>
  <si>
    <t>Purchase order nb 6</t>
  </si>
  <si>
    <t>Contract nb 1</t>
  </si>
  <si>
    <t>Contract nb 2</t>
  </si>
  <si>
    <t>Contract nb 3</t>
  </si>
  <si>
    <t>Payment</t>
  </si>
  <si>
    <t>Reference Number</t>
  </si>
  <si>
    <t>Payment Date</t>
  </si>
  <si>
    <t>Voucher nb/
 Accounting doc ref</t>
  </si>
  <si>
    <t>Validation
 date</t>
  </si>
  <si>
    <t>In
Order</t>
  </si>
  <si>
    <t>Receipt of goods</t>
  </si>
  <si>
    <t>Received by the
 requestor/ the project</t>
  </si>
  <si>
    <t>Closure of the file</t>
  </si>
  <si>
    <t>File Status</t>
  </si>
  <si>
    <t>Delivery note nb 1</t>
  </si>
  <si>
    <t>Delivery note nb 2</t>
  </si>
  <si>
    <t>Delivery note nb 3</t>
  </si>
  <si>
    <t>Delivery note nb 4</t>
  </si>
  <si>
    <t>Proof of receipt nb 1</t>
  </si>
  <si>
    <t>Proof of receipt nb 2</t>
  </si>
  <si>
    <t>Proof of receipt nb 3</t>
  </si>
  <si>
    <t>Proof of receipt nb 4</t>
  </si>
  <si>
    <t>Recieved Complete by the Administration</t>
  </si>
  <si>
    <t>There is a supplementary note</t>
  </si>
  <si>
    <t>Proof of receipt nb 5</t>
  </si>
  <si>
    <t>Proof of receipt nb 6</t>
  </si>
  <si>
    <t>Proof of receipt nb 7</t>
  </si>
  <si>
    <t>Delivery note nb 5</t>
  </si>
  <si>
    <t>Contract nb 4</t>
  </si>
  <si>
    <t>Simple</t>
  </si>
  <si>
    <t>Negociated</t>
  </si>
  <si>
    <t>Selec. Suppliers</t>
  </si>
  <si>
    <t>Limited Tender</t>
  </si>
  <si>
    <t>Open Tender</t>
  </si>
  <si>
    <t>Emergency</t>
  </si>
  <si>
    <t>Comparative Bid Analysis CBA</t>
  </si>
  <si>
    <t>Short description of the purchase:</t>
  </si>
  <si>
    <t>Complete</t>
  </si>
  <si>
    <t>Cancelled</t>
  </si>
  <si>
    <t>x</t>
  </si>
  <si>
    <t>PROTECTED CELL IN DOCUMENT</t>
  </si>
  <si>
    <t xml:space="preserve">↓SELECT↓ </t>
  </si>
  <si>
    <t>SELECT NOT SHOW BEFORE PRINT</t>
  </si>
  <si>
    <t>WRITE HERE THE project code then it can be edited 1-by-1</t>
  </si>
  <si>
    <t>Supplier 1</t>
  </si>
  <si>
    <t>Most of cells may be protected…Review tab -&gt;Unprotect workbook-&gt; pass.</t>
  </si>
  <si>
    <t>4) INSTRUCTIONS (EVERYTHING IN YELLOW, BLUE OR RED) WILL NOT BE PRINTED AUTOMATICALLY SO DON'T WORRY ABOUT FUNKY COLORS.</t>
  </si>
  <si>
    <t>TIKRIT</t>
  </si>
  <si>
    <t>TERRE DES HOMMES</t>
  </si>
  <si>
    <t>Supplier 4</t>
  </si>
  <si>
    <t>Supplier 5</t>
  </si>
  <si>
    <t>Supplier 6</t>
  </si>
  <si>
    <t>s4</t>
  </si>
  <si>
    <t>s5</t>
  </si>
  <si>
    <t>s6</t>
  </si>
  <si>
    <t xml:space="preserve">     Delivery report DR</t>
  </si>
  <si>
    <t>Page x/y</t>
  </si>
  <si>
    <t>DR Number</t>
  </si>
  <si>
    <t># WayBill</t>
  </si>
  <si>
    <t>Sender</t>
  </si>
  <si>
    <t>Delivered by</t>
  </si>
  <si>
    <t># PO</t>
  </si>
  <si>
    <t># other doc</t>
  </si>
  <si>
    <t xml:space="preserve">Delivery is a </t>
  </si>
  <si>
    <t>gift in kind</t>
  </si>
  <si>
    <t xml:space="preserve"># gift </t>
  </si>
  <si>
    <t>certificate</t>
  </si>
  <si>
    <t>Free field</t>
  </si>
  <si>
    <t xml:space="preserve">Unit </t>
  </si>
  <si>
    <t xml:space="preserve">Received in ordre / Issue/ </t>
  </si>
  <si>
    <t xml:space="preserve">Entry in stock </t>
  </si>
  <si>
    <t>Incomplete</t>
  </si>
  <si>
    <t>Comment if necessary</t>
  </si>
  <si>
    <t>Single and complete delivery</t>
  </si>
  <si>
    <t>Receiver</t>
  </si>
  <si>
    <t>Deliverer</t>
  </si>
  <si>
    <t>Partial delivery (balance remaining)</t>
  </si>
  <si>
    <t>Location</t>
  </si>
  <si>
    <t>Partial delivery (finale delivery, request completed)</t>
  </si>
  <si>
    <t>Mixed delivery</t>
  </si>
  <si>
    <t>ECHO</t>
  </si>
  <si>
    <t>2490E</t>
  </si>
  <si>
    <t>IRAQ</t>
  </si>
  <si>
    <t>ECHO2</t>
  </si>
  <si>
    <t>PC</t>
  </si>
  <si>
    <t>Fady Moris</t>
  </si>
  <si>
    <t>NOT SHOW</t>
  </si>
  <si>
    <t>YAR</t>
  </si>
  <si>
    <t>ECH2</t>
  </si>
  <si>
    <t>Validated by (option)</t>
  </si>
  <si>
    <t>Pillow</t>
  </si>
  <si>
    <t>Bed sheet</t>
  </si>
  <si>
    <t>Set</t>
  </si>
  <si>
    <t>Cooking pot</t>
  </si>
  <si>
    <t>Light skimmer</t>
  </si>
  <si>
    <t>Dinner plate</t>
  </si>
  <si>
    <t>Soup plate</t>
  </si>
  <si>
    <t xml:space="preserve">Plastic mats 3m/3m </t>
  </si>
  <si>
    <t>Kettle</t>
  </si>
  <si>
    <t xml:space="preserve">Big pans </t>
  </si>
  <si>
    <t>Oven bags</t>
  </si>
  <si>
    <t>Tea cup</t>
  </si>
  <si>
    <t>Tea spoon</t>
  </si>
  <si>
    <t>Peeler, steel</t>
  </si>
  <si>
    <t>Bread plastic case</t>
  </si>
  <si>
    <t>Tea, sugar case</t>
  </si>
  <si>
    <t>Cutting Board Plastic, 30cm</t>
  </si>
  <si>
    <t>Cutting Board Wooden, 30cm</t>
  </si>
  <si>
    <t>Big plates</t>
  </si>
  <si>
    <t>Blanket</t>
  </si>
  <si>
    <t>Box file</t>
  </si>
  <si>
    <t>2420E</t>
  </si>
  <si>
    <t>Clipboard</t>
  </si>
  <si>
    <t>Pen</t>
  </si>
  <si>
    <t>Scissors</t>
  </si>
  <si>
    <t>IQD</t>
  </si>
  <si>
    <t>Qayarah</t>
  </si>
  <si>
    <t>Small cutter</t>
  </si>
  <si>
    <t>Big cutter</t>
  </si>
  <si>
    <t>Eraser</t>
  </si>
  <si>
    <t>Sharpener</t>
  </si>
  <si>
    <t>DVD disk {backet}</t>
  </si>
  <si>
    <t>Correcter</t>
  </si>
  <si>
    <t>A4 paper</t>
  </si>
  <si>
    <t>Note book</t>
  </si>
  <si>
    <t>Elastic for money</t>
  </si>
  <si>
    <t>Envelope</t>
  </si>
  <si>
    <t>Paper bascket {set}</t>
  </si>
  <si>
    <t>{back}</t>
  </si>
  <si>
    <t>Paper divider {back}</t>
  </si>
  <si>
    <t>White board pen {back}</t>
  </si>
  <si>
    <t>Highlighter</t>
  </si>
  <si>
    <t>Note book A5 {back}</t>
  </si>
  <si>
    <t>Small note post {back}</t>
  </si>
  <si>
    <t>CD pen marker {back}</t>
  </si>
  <si>
    <t>Illuminator + accessories</t>
  </si>
  <si>
    <t>Divider</t>
  </si>
  <si>
    <t>Dividers bag</t>
  </si>
  <si>
    <t>pen holder</t>
  </si>
  <si>
    <t>tape</t>
  </si>
  <si>
    <t>Staples remover</t>
  </si>
  <si>
    <t>E.L.A.M</t>
  </si>
  <si>
    <t>Mutasim Meftah</t>
  </si>
  <si>
    <t>Log assistant</t>
  </si>
  <si>
    <t>07705232202</t>
  </si>
  <si>
    <t>E.F.C</t>
  </si>
  <si>
    <t>Patrick Freymond</t>
  </si>
  <si>
    <t>E.L.A.M.</t>
  </si>
  <si>
    <t>discount</t>
  </si>
  <si>
    <t>Discount</t>
  </si>
  <si>
    <t xml:space="preserve"> = 500,000/1250iqd
 = 400$</t>
  </si>
  <si>
    <t>Gaylan Stationery</t>
  </si>
  <si>
    <t>Irbil- Aras Street</t>
  </si>
  <si>
    <t>07504462980</t>
  </si>
  <si>
    <t>Deliver the items in the same day</t>
  </si>
  <si>
    <t>6 month</t>
  </si>
  <si>
    <t>Cash</t>
  </si>
  <si>
    <t>T.D.H</t>
  </si>
  <si>
    <t>Logistic</t>
  </si>
  <si>
    <t>At supplier site</t>
  </si>
  <si>
    <t>YAR-17.121-1</t>
  </si>
  <si>
    <t>01/jul/2017</t>
  </si>
  <si>
    <t>01/jul:2017</t>
  </si>
  <si>
    <t>YAR-17.121-A</t>
  </si>
  <si>
    <t>22'</t>
  </si>
  <si>
    <t>Ahmed Nawzad</t>
  </si>
  <si>
    <t>com rep</t>
  </si>
  <si>
    <t>ECH3</t>
  </si>
  <si>
    <t>Maxime</t>
  </si>
  <si>
    <t>Anmar Ameer</t>
  </si>
  <si>
    <t>Tap 1/2" for wash</t>
  </si>
  <si>
    <t>07710415092</t>
  </si>
  <si>
    <t>ECH4</t>
  </si>
  <si>
    <t>ECH5</t>
  </si>
  <si>
    <t>ECH6</t>
  </si>
  <si>
    <t>ECH7</t>
  </si>
  <si>
    <t>ECH8</t>
  </si>
  <si>
    <t>ECH9</t>
  </si>
  <si>
    <t>ECH10</t>
  </si>
  <si>
    <t>ECH11</t>
  </si>
  <si>
    <t>ECH12</t>
  </si>
  <si>
    <t>ECH13</t>
  </si>
  <si>
    <t>ECH14</t>
  </si>
  <si>
    <t>ECH15</t>
  </si>
  <si>
    <t>ECH16</t>
  </si>
  <si>
    <t>ECH17</t>
  </si>
  <si>
    <t>ECH18</t>
  </si>
  <si>
    <t>ECH19</t>
  </si>
  <si>
    <t>ECH20</t>
  </si>
  <si>
    <t>ECH21</t>
  </si>
  <si>
    <t>ECH22</t>
  </si>
  <si>
    <t>ECH23</t>
  </si>
  <si>
    <t>ECH24</t>
  </si>
  <si>
    <t>WASH .PM</t>
  </si>
  <si>
    <t>Daily Worker</t>
  </si>
  <si>
    <t>Day</t>
  </si>
  <si>
    <t>YAR-17.199</t>
  </si>
  <si>
    <t>Repairing the piping of Musaid latrine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</si>
</sst>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/m/yy;@"/>
    <numFmt numFmtId="165" formatCode="dd/mm/yyyy;@"/>
    <numFmt numFmtId="166" formatCode="[$-C09]dd\-mmm\-yy;@"/>
    <numFmt numFmtId="167" formatCode="[$-409]dd\-mmm\-yy;@"/>
    <numFmt numFmtId="168" formatCode="dd\.mm\.yyyy;@"/>
  </numFmts>
  <fonts count="4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9.5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.5"/>
      <color theme="1"/>
      <name val="Arial"/>
      <family val="2"/>
    </font>
    <font>
      <sz val="9"/>
      <color theme="1"/>
      <name val="Arial"/>
      <family val="2"/>
    </font>
    <font>
      <b/>
      <sz val="15"/>
      <color theme="1"/>
      <name val="Arial"/>
      <family val="2"/>
    </font>
    <font>
      <b/>
      <sz val="8"/>
      <color theme="1"/>
      <name val="Arial"/>
      <family val="2"/>
    </font>
    <font>
      <sz val="10"/>
      <color theme="0" tint="-0.499984740745262"/>
      <name val="Arial"/>
      <family val="2"/>
    </font>
    <font>
      <sz val="10"/>
      <color theme="0" tint="-0.34998626667073579"/>
      <name val="Arial"/>
      <family val="2"/>
    </font>
    <font>
      <sz val="8"/>
      <color theme="1"/>
      <name val="Arial"/>
      <family val="2"/>
    </font>
    <font>
      <b/>
      <sz val="7"/>
      <color theme="1"/>
      <name val="Arial"/>
      <family val="2"/>
    </font>
    <font>
      <b/>
      <sz val="9"/>
      <color theme="1"/>
      <name val="Arial"/>
      <family val="2"/>
    </font>
    <font>
      <sz val="11"/>
      <color theme="0"/>
      <name val="Arial"/>
      <family val="2"/>
    </font>
    <font>
      <sz val="9"/>
      <color theme="0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sz val="8.5"/>
      <color theme="1"/>
      <name val="Arial"/>
      <family val="2"/>
    </font>
    <font>
      <sz val="11"/>
      <color theme="0"/>
      <name val="Calibri"/>
      <family val="2"/>
      <scheme val="minor"/>
    </font>
    <font>
      <sz val="10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Calibri"/>
      <family val="2"/>
      <scheme val="minor"/>
    </font>
    <font>
      <b/>
      <sz val="6.5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9"/>
      <name val="Arial"/>
      <family val="2"/>
    </font>
    <font>
      <sz val="11"/>
      <name val="Calibri"/>
      <family val="2"/>
      <scheme val="minor"/>
    </font>
    <font>
      <b/>
      <sz val="22"/>
      <color rgb="FF000000"/>
      <name val="Arial"/>
      <family val="2"/>
    </font>
    <font>
      <sz val="10"/>
      <color rgb="FF000000"/>
      <name val="Arial"/>
      <family val="2"/>
    </font>
    <font>
      <sz val="12"/>
      <color rgb="FF000000"/>
      <name val="Arial"/>
      <family val="2"/>
    </font>
    <font>
      <sz val="9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i/>
      <sz val="8"/>
      <color rgb="FFFF0000"/>
      <name val="Arial"/>
      <family val="2"/>
    </font>
    <font>
      <i/>
      <sz val="12"/>
      <color rgb="FFFF0000"/>
      <name val="Arial"/>
      <family val="2"/>
    </font>
    <font>
      <sz val="18"/>
      <color theme="1"/>
      <name val="Calibri"/>
      <family val="2"/>
      <scheme val="minor"/>
    </font>
    <font>
      <sz val="18"/>
      <color theme="1"/>
      <name val="Arial"/>
      <family val="2"/>
    </font>
    <font>
      <b/>
      <i/>
      <sz val="16"/>
      <name val="Arial"/>
      <family val="2"/>
    </font>
    <font>
      <b/>
      <sz val="10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6699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76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Border="1" applyAlignment="1"/>
    <xf numFmtId="0" fontId="3" fillId="0" borderId="0" xfId="0" applyFont="1" applyAlignment="1">
      <alignment wrapText="1"/>
    </xf>
    <xf numFmtId="0" fontId="4" fillId="0" borderId="0" xfId="0" applyFont="1"/>
    <xf numFmtId="0" fontId="4" fillId="0" borderId="1" xfId="0" applyFont="1" applyBorder="1"/>
    <xf numFmtId="0" fontId="4" fillId="0" borderId="0" xfId="0" applyFont="1" applyAlignment="1">
      <alignment wrapText="1"/>
    </xf>
    <xf numFmtId="0" fontId="4" fillId="0" borderId="0" xfId="0" applyFont="1" applyBorder="1" applyAlignment="1"/>
    <xf numFmtId="0" fontId="1" fillId="3" borderId="3" xfId="0" applyFont="1" applyFill="1" applyBorder="1" applyAlignment="1">
      <alignment horizontal="left" vertical="center"/>
    </xf>
    <xf numFmtId="0" fontId="4" fillId="0" borderId="1" xfId="0" applyFont="1" applyBorder="1" applyAlignment="1"/>
    <xf numFmtId="0" fontId="1" fillId="3" borderId="5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 applyAlignment="1">
      <alignment horizontal="right" vertical="center"/>
    </xf>
    <xf numFmtId="0" fontId="6" fillId="0" borderId="0" xfId="0" applyFont="1"/>
    <xf numFmtId="0" fontId="4" fillId="0" borderId="0" xfId="0" applyFont="1" applyAlignment="1">
      <alignment horizontal="left" vertical="center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4" fillId="0" borderId="8" xfId="0" applyFont="1" applyBorder="1" applyAlignment="1"/>
    <xf numFmtId="0" fontId="4" fillId="0" borderId="9" xfId="0" applyFont="1" applyBorder="1" applyAlignment="1"/>
    <xf numFmtId="0" fontId="4" fillId="0" borderId="0" xfId="0" applyFont="1" applyBorder="1" applyAlignment="1">
      <alignment vertical="top" wrapText="1"/>
    </xf>
    <xf numFmtId="0" fontId="4" fillId="0" borderId="0" xfId="0" applyFont="1" applyAlignment="1"/>
    <xf numFmtId="0" fontId="1" fillId="3" borderId="7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1" fillId="0" borderId="0" xfId="0" applyFont="1" applyBorder="1" applyAlignment="1">
      <alignment vertical="top"/>
    </xf>
    <xf numFmtId="0" fontId="10" fillId="0" borderId="0" xfId="0" applyFont="1" applyBorder="1" applyAlignment="1">
      <alignment vertical="top"/>
    </xf>
    <xf numFmtId="0" fontId="4" fillId="0" borderId="0" xfId="0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2" borderId="1" xfId="0" applyFont="1" applyFill="1" applyBorder="1" applyAlignment="1">
      <alignment horizontal="center" vertical="center" wrapText="1"/>
    </xf>
    <xf numFmtId="22" fontId="4" fillId="0" borderId="0" xfId="0" applyNumberFormat="1" applyFont="1" applyAlignment="1">
      <alignment vertical="center" wrapText="1"/>
    </xf>
    <xf numFmtId="22" fontId="4" fillId="0" borderId="2" xfId="0" applyNumberFormat="1" applyFont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3" fontId="6" fillId="0" borderId="0" xfId="0" applyNumberFormat="1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top"/>
    </xf>
    <xf numFmtId="0" fontId="0" fillId="0" borderId="0" xfId="0" applyAlignment="1"/>
    <xf numFmtId="1" fontId="0" fillId="0" borderId="0" xfId="0" applyNumberFormat="1" applyAlignment="1"/>
    <xf numFmtId="0" fontId="14" fillId="0" borderId="0" xfId="0" applyFont="1" applyFill="1"/>
    <xf numFmtId="0" fontId="14" fillId="0" borderId="0" xfId="0" applyFont="1" applyFill="1" applyAlignment="1"/>
    <xf numFmtId="0" fontId="14" fillId="0" borderId="0" xfId="0" applyFont="1" applyFill="1" applyBorder="1" applyAlignment="1">
      <alignment horizontal="left" vertical="center"/>
    </xf>
    <xf numFmtId="3" fontId="15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1" fontId="14" fillId="0" borderId="0" xfId="0" applyNumberFormat="1" applyFont="1" applyFill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3" fontId="4" fillId="0" borderId="0" xfId="0" applyNumberFormat="1" applyFont="1" applyBorder="1" applyAlignment="1">
      <alignment horizontal="left" vertical="center"/>
    </xf>
    <xf numFmtId="3" fontId="4" fillId="0" borderId="0" xfId="0" applyNumberFormat="1" applyFont="1" applyAlignment="1"/>
    <xf numFmtId="0" fontId="16" fillId="0" borderId="0" xfId="0" applyFont="1" applyAlignment="1"/>
    <xf numFmtId="0" fontId="14" fillId="0" borderId="0" xfId="0" applyFont="1" applyAlignment="1"/>
    <xf numFmtId="0" fontId="4" fillId="0" borderId="1" xfId="0" applyFont="1" applyBorder="1" applyAlignment="1">
      <alignment horizontal="center" vertical="center"/>
    </xf>
    <xf numFmtId="1" fontId="19" fillId="0" borderId="0" xfId="0" applyNumberFormat="1" applyFont="1" applyAlignment="1"/>
    <xf numFmtId="0" fontId="4" fillId="0" borderId="0" xfId="0" applyFont="1" applyProtection="1">
      <protection locked="0"/>
    </xf>
    <xf numFmtId="0" fontId="3" fillId="4" borderId="16" xfId="0" applyFon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4" fillId="0" borderId="0" xfId="0" applyFont="1" applyBorder="1" applyProtection="1"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0" fillId="0" borderId="0" xfId="0" applyAlignment="1" applyProtection="1">
      <alignment wrapText="1"/>
      <protection locked="0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Protection="1"/>
    <xf numFmtId="0" fontId="4" fillId="0" borderId="0" xfId="0" applyFont="1" applyBorder="1" applyAlignment="1" applyProtection="1">
      <alignment horizontal="left" vertical="center"/>
    </xf>
    <xf numFmtId="0" fontId="4" fillId="0" borderId="0" xfId="0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wrapText="1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Alignment="1" applyProtection="1">
      <alignment wrapText="1"/>
    </xf>
    <xf numFmtId="0" fontId="4" fillId="0" borderId="0" xfId="0" applyFont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/>
    </xf>
    <xf numFmtId="0" fontId="7" fillId="0" borderId="0" xfId="0" applyFont="1" applyProtection="1"/>
    <xf numFmtId="0" fontId="2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3" fillId="0" borderId="0" xfId="0" applyFont="1" applyBorder="1" applyAlignment="1" applyProtection="1"/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 applyProtection="1">
      <alignment horizontal="right"/>
    </xf>
    <xf numFmtId="0" fontId="4" fillId="0" borderId="0" xfId="0" applyFont="1" applyBorder="1" applyAlignment="1" applyProtection="1"/>
    <xf numFmtId="0" fontId="4" fillId="0" borderId="1" xfId="0" applyFont="1" applyBorder="1" applyAlignment="1" applyProtection="1">
      <alignment horizontal="center" vertical="center"/>
    </xf>
    <xf numFmtId="0" fontId="1" fillId="3" borderId="5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center" wrapText="1"/>
      <protection locked="0"/>
    </xf>
    <xf numFmtId="0" fontId="0" fillId="0" borderId="0" xfId="0" applyProtection="1"/>
    <xf numFmtId="0" fontId="3" fillId="0" borderId="0" xfId="0" applyFont="1" applyAlignment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Protection="1"/>
    <xf numFmtId="0" fontId="2" fillId="2" borderId="5" xfId="0" applyFont="1" applyFill="1" applyBorder="1" applyAlignment="1" applyProtection="1">
      <alignment vertical="center" wrapText="1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vertical="center" wrapText="1"/>
    </xf>
    <xf numFmtId="0" fontId="1" fillId="3" borderId="0" xfId="0" applyFont="1" applyFill="1" applyBorder="1" applyAlignment="1" applyProtection="1">
      <alignment horizontal="left" vertical="center"/>
    </xf>
    <xf numFmtId="0" fontId="1" fillId="3" borderId="0" xfId="0" applyFont="1" applyFill="1" applyBorder="1" applyAlignment="1" applyProtection="1">
      <alignment horizontal="left" vertical="center" wrapText="1"/>
    </xf>
    <xf numFmtId="4" fontId="6" fillId="0" borderId="0" xfId="0" applyNumberFormat="1" applyFont="1" applyBorder="1" applyAlignment="1" applyProtection="1">
      <alignment horizontal="center" vertical="center"/>
    </xf>
    <xf numFmtId="3" fontId="6" fillId="0" borderId="0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top" wrapText="1"/>
    </xf>
    <xf numFmtId="0" fontId="1" fillId="3" borderId="0" xfId="0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vertical="top" wrapText="1"/>
    </xf>
    <xf numFmtId="0" fontId="4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wrapText="1"/>
    </xf>
    <xf numFmtId="0" fontId="0" fillId="0" borderId="0" xfId="0" applyAlignment="1" applyProtection="1">
      <alignment wrapText="1"/>
    </xf>
    <xf numFmtId="0" fontId="4" fillId="0" borderId="11" xfId="0" applyFont="1" applyBorder="1" applyAlignment="1" applyProtection="1">
      <protection locked="0"/>
    </xf>
    <xf numFmtId="0" fontId="4" fillId="0" borderId="12" xfId="0" applyFont="1" applyBorder="1" applyAlignment="1" applyProtection="1"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4" fillId="5" borderId="0" xfId="0" applyFont="1" applyFill="1" applyAlignment="1">
      <alignment vertical="center"/>
    </xf>
    <xf numFmtId="0" fontId="4" fillId="5" borderId="0" xfId="0" applyFont="1" applyFill="1"/>
    <xf numFmtId="1" fontId="14" fillId="0" borderId="0" xfId="0" applyNumberFormat="1" applyFont="1" applyFill="1" applyAlignment="1"/>
    <xf numFmtId="0" fontId="4" fillId="0" borderId="3" xfId="0" applyFont="1" applyBorder="1" applyAlignment="1">
      <alignment horizontal="center" vertical="center"/>
    </xf>
    <xf numFmtId="0" fontId="4" fillId="5" borderId="0" xfId="0" applyFont="1" applyFill="1" applyProtection="1"/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0" fontId="14" fillId="0" borderId="0" xfId="0" applyFont="1" applyProtection="1">
      <protection locked="0"/>
    </xf>
    <xf numFmtId="0" fontId="14" fillId="0" borderId="0" xfId="0" applyFont="1"/>
    <xf numFmtId="0" fontId="14" fillId="0" borderId="0" xfId="0" applyFont="1" applyBorder="1"/>
    <xf numFmtId="4" fontId="4" fillId="0" borderId="1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shrinkToFit="1"/>
    </xf>
    <xf numFmtId="0" fontId="4" fillId="0" borderId="0" xfId="0" applyFont="1" applyBorder="1" applyAlignment="1">
      <alignment shrinkToFit="1"/>
    </xf>
    <xf numFmtId="0" fontId="4" fillId="0" borderId="0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right" vertical="center" shrinkToFit="1"/>
    </xf>
    <xf numFmtId="4" fontId="4" fillId="0" borderId="1" xfId="0" applyNumberFormat="1" applyFont="1" applyBorder="1" applyAlignment="1" applyProtection="1">
      <alignment horizontal="right" vertical="center" shrinkToFit="1"/>
      <protection locked="0"/>
    </xf>
    <xf numFmtId="0" fontId="3" fillId="0" borderId="0" xfId="0" applyFont="1" applyBorder="1" applyAlignment="1">
      <alignment shrinkToFit="1"/>
    </xf>
    <xf numFmtId="4" fontId="4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0" xfId="0" applyNumberFormat="1" applyFont="1" applyBorder="1" applyAlignment="1" applyProtection="1">
      <alignment horizontal="center" wrapText="1"/>
    </xf>
    <xf numFmtId="49" fontId="4" fillId="0" borderId="0" xfId="0" applyNumberFormat="1" applyFont="1" applyAlignment="1" applyProtection="1">
      <alignment horizontal="left" vertical="center" wrapText="1"/>
    </xf>
    <xf numFmtId="4" fontId="1" fillId="3" borderId="3" xfId="0" applyNumberFormat="1" applyFont="1" applyFill="1" applyBorder="1" applyAlignment="1">
      <alignment horizontal="right" vertical="center" shrinkToFit="1"/>
    </xf>
    <xf numFmtId="4" fontId="4" fillId="0" borderId="1" xfId="0" applyNumberFormat="1" applyFont="1" applyBorder="1" applyAlignment="1" applyProtection="1">
      <alignment horizontal="left" vertical="center" shrinkToFit="1"/>
      <protection locked="0"/>
    </xf>
    <xf numFmtId="4" fontId="6" fillId="0" borderId="3" xfId="0" applyNumberFormat="1" applyFont="1" applyBorder="1" applyAlignment="1" applyProtection="1">
      <alignment horizontal="right" vertical="center" shrinkToFit="1"/>
    </xf>
    <xf numFmtId="4" fontId="6" fillId="0" borderId="1" xfId="0" applyNumberFormat="1" applyFont="1" applyBorder="1" applyAlignment="1" applyProtection="1">
      <alignment horizontal="center" vertical="center" shrinkToFit="1"/>
    </xf>
    <xf numFmtId="3" fontId="6" fillId="0" borderId="1" xfId="0" applyNumberFormat="1" applyFont="1" applyBorder="1" applyAlignment="1" applyProtection="1">
      <alignment horizontal="center" vertical="center" shrinkToFit="1"/>
    </xf>
    <xf numFmtId="3" fontId="6" fillId="0" borderId="1" xfId="0" applyNumberFormat="1" applyFont="1" applyBorder="1" applyAlignment="1" applyProtection="1">
      <alignment horizontal="center" vertical="center" shrinkToFit="1"/>
      <protection locked="0"/>
    </xf>
    <xf numFmtId="3" fontId="6" fillId="0" borderId="4" xfId="0" applyNumberFormat="1" applyFont="1" applyBorder="1" applyAlignment="1" applyProtection="1">
      <alignment horizontal="center" vertical="center" shrinkToFit="1"/>
    </xf>
    <xf numFmtId="0" fontId="4" fillId="0" borderId="1" xfId="0" applyFont="1" applyBorder="1" applyAlignment="1" applyProtection="1">
      <alignment horizontal="center" vertical="center" shrinkToFit="1"/>
      <protection locked="0"/>
    </xf>
    <xf numFmtId="3" fontId="6" fillId="0" borderId="1" xfId="0" applyNumberFormat="1" applyFont="1" applyBorder="1" applyAlignment="1" applyProtection="1">
      <alignment horizontal="right" vertical="center" shrinkToFit="1"/>
      <protection locked="0"/>
    </xf>
    <xf numFmtId="0" fontId="4" fillId="0" borderId="1" xfId="0" applyFont="1" applyBorder="1" applyAlignment="1">
      <alignment horizontal="center" vertical="center" shrinkToFit="1"/>
    </xf>
    <xf numFmtId="0" fontId="0" fillId="7" borderId="0" xfId="0" applyFill="1"/>
    <xf numFmtId="0" fontId="3" fillId="7" borderId="8" xfId="0" applyFont="1" applyFill="1" applyBorder="1" applyAlignment="1">
      <alignment vertical="top" wrapText="1"/>
    </xf>
    <xf numFmtId="0" fontId="3" fillId="7" borderId="0" xfId="0" applyFont="1" applyFill="1" applyBorder="1" applyAlignment="1">
      <alignment vertical="top" wrapText="1"/>
    </xf>
    <xf numFmtId="0" fontId="21" fillId="7" borderId="0" xfId="0" applyFont="1" applyFill="1"/>
    <xf numFmtId="0" fontId="1" fillId="3" borderId="3" xfId="0" applyFont="1" applyFill="1" applyBorder="1" applyAlignment="1">
      <alignment horizontal="center" vertical="center" shrinkToFit="1"/>
    </xf>
    <xf numFmtId="3" fontId="1" fillId="3" borderId="3" xfId="0" applyNumberFormat="1" applyFont="1" applyFill="1" applyBorder="1" applyAlignment="1">
      <alignment horizontal="center" vertical="center" shrinkToFit="1"/>
    </xf>
    <xf numFmtId="165" fontId="6" fillId="0" borderId="1" xfId="0" applyNumberFormat="1" applyFont="1" applyBorder="1" applyAlignment="1">
      <alignment horizontal="center" vertical="center" shrinkToFit="1"/>
    </xf>
    <xf numFmtId="0" fontId="4" fillId="0" borderId="0" xfId="0" applyFont="1" applyAlignment="1" applyProtection="1">
      <alignment horizontal="center" vertical="center"/>
      <protection locked="0"/>
    </xf>
    <xf numFmtId="0" fontId="4" fillId="5" borderId="0" xfId="0" applyFont="1" applyFill="1" applyBorder="1" applyAlignment="1" applyProtection="1">
      <alignment horizontal="left" vertical="center"/>
      <protection locked="0"/>
    </xf>
    <xf numFmtId="0" fontId="4" fillId="5" borderId="0" xfId="0" applyFont="1" applyFill="1" applyProtection="1">
      <protection locked="0"/>
    </xf>
    <xf numFmtId="0" fontId="4" fillId="5" borderId="0" xfId="0" applyFont="1" applyFill="1" applyBorder="1" applyProtection="1">
      <protection locked="0"/>
    </xf>
    <xf numFmtId="0" fontId="0" fillId="5" borderId="0" xfId="0" applyFill="1" applyProtection="1">
      <protection locked="0"/>
    </xf>
    <xf numFmtId="0" fontId="3" fillId="5" borderId="0" xfId="0" applyFont="1" applyFill="1" applyProtection="1">
      <protection locked="0"/>
    </xf>
    <xf numFmtId="0" fontId="23" fillId="5" borderId="0" xfId="0" applyFont="1" applyFill="1" applyProtection="1"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" fillId="5" borderId="27" xfId="0" applyFont="1" applyFill="1" applyBorder="1" applyAlignment="1" applyProtection="1">
      <alignment horizontal="left" vertical="center"/>
    </xf>
    <xf numFmtId="0" fontId="24" fillId="5" borderId="0" xfId="0" applyFont="1" applyFill="1" applyProtection="1"/>
    <xf numFmtId="0" fontId="1" fillId="5" borderId="0" xfId="0" applyFont="1" applyFill="1" applyProtection="1"/>
    <xf numFmtId="0" fontId="1" fillId="5" borderId="0" xfId="0" applyFont="1" applyFill="1" applyBorder="1" applyProtection="1"/>
    <xf numFmtId="0" fontId="20" fillId="5" borderId="0" xfId="0" applyFont="1" applyFill="1" applyBorder="1" applyProtection="1"/>
    <xf numFmtId="0" fontId="1" fillId="5" borderId="0" xfId="0" applyFont="1" applyFill="1" applyAlignment="1" applyProtection="1">
      <alignment vertical="center"/>
      <protection locked="0"/>
    </xf>
    <xf numFmtId="0" fontId="3" fillId="4" borderId="16" xfId="0" applyNumberFormat="1" applyFont="1" applyFill="1" applyBorder="1" applyAlignment="1" applyProtection="1">
      <alignment horizontal="center"/>
      <protection locked="0"/>
    </xf>
    <xf numFmtId="0" fontId="14" fillId="0" borderId="0" xfId="0" applyFont="1" applyAlignment="1">
      <alignment vertical="center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5" borderId="0" xfId="0" applyFont="1" applyFill="1" applyBorder="1" applyAlignment="1" applyProtection="1">
      <alignment vertical="center" wrapText="1"/>
    </xf>
    <xf numFmtId="0" fontId="3" fillId="0" borderId="0" xfId="0" applyFont="1" applyFill="1" applyProtection="1"/>
    <xf numFmtId="0" fontId="26" fillId="0" borderId="0" xfId="0" applyFont="1" applyProtection="1"/>
    <xf numFmtId="0" fontId="17" fillId="0" borderId="0" xfId="0" applyFont="1" applyProtection="1"/>
    <xf numFmtId="0" fontId="26" fillId="0" borderId="0" xfId="0" applyFont="1" applyAlignment="1" applyProtection="1">
      <alignment horizontal="right" vertical="center"/>
    </xf>
    <xf numFmtId="0" fontId="26" fillId="0" borderId="0" xfId="0" applyFont="1" applyProtection="1">
      <protection locked="0"/>
    </xf>
    <xf numFmtId="0" fontId="26" fillId="0" borderId="0" xfId="0" applyFont="1" applyAlignment="1" applyProtection="1">
      <alignment horizontal="right"/>
    </xf>
    <xf numFmtId="0" fontId="26" fillId="0" borderId="0" xfId="0" applyFont="1" applyBorder="1" applyAlignment="1" applyProtection="1">
      <alignment horizontal="center" shrinkToFit="1"/>
    </xf>
    <xf numFmtId="0" fontId="26" fillId="0" borderId="0" xfId="0" applyFont="1" applyAlignment="1" applyProtection="1">
      <alignment wrapText="1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wrapText="1"/>
      <protection locked="0"/>
    </xf>
    <xf numFmtId="0" fontId="27" fillId="0" borderId="1" xfId="0" applyFont="1" applyBorder="1" applyAlignment="1" applyProtection="1">
      <alignment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0" applyFont="1" applyFill="1" applyProtection="1">
      <protection locked="0"/>
    </xf>
    <xf numFmtId="0" fontId="29" fillId="0" borderId="0" xfId="0" applyFont="1" applyFill="1" applyProtection="1">
      <protection locked="0"/>
    </xf>
    <xf numFmtId="0" fontId="29" fillId="0" borderId="0" xfId="0" applyFont="1" applyFill="1" applyAlignment="1" applyProtection="1">
      <alignment horizontal="center" vertical="center"/>
      <protection locked="0"/>
    </xf>
    <xf numFmtId="0" fontId="27" fillId="0" borderId="0" xfId="0" applyFont="1" applyFill="1" applyAlignment="1" applyProtection="1">
      <alignment horizontal="center" vertical="center"/>
      <protection locked="0"/>
    </xf>
    <xf numFmtId="0" fontId="29" fillId="0" borderId="0" xfId="0" applyFont="1" applyFill="1" applyAlignment="1" applyProtection="1">
      <alignment horizontal="left" vertical="center"/>
      <protection locked="0"/>
    </xf>
    <xf numFmtId="0" fontId="27" fillId="0" borderId="35" xfId="0" applyFont="1" applyBorder="1" applyAlignment="1" applyProtection="1">
      <alignment vertical="center"/>
      <protection locked="0"/>
    </xf>
    <xf numFmtId="0" fontId="27" fillId="0" borderId="0" xfId="0" applyFont="1" applyProtection="1"/>
    <xf numFmtId="0" fontId="27" fillId="0" borderId="0" xfId="0" applyFont="1" applyAlignment="1" applyProtection="1">
      <alignment horizontal="left" vertical="center"/>
    </xf>
    <xf numFmtId="0" fontId="27" fillId="0" borderId="0" xfId="0" applyFont="1" applyAlignment="1" applyProtection="1">
      <alignment wrapText="1"/>
    </xf>
    <xf numFmtId="0" fontId="27" fillId="0" borderId="1" xfId="0" applyFont="1" applyBorder="1" applyAlignment="1" applyProtection="1">
      <alignment horizontal="center" vertical="center" wrapText="1"/>
    </xf>
    <xf numFmtId="0" fontId="27" fillId="0" borderId="34" xfId="0" applyFont="1" applyBorder="1" applyAlignment="1" applyProtection="1">
      <alignment horizontal="center" vertical="center" wrapText="1"/>
    </xf>
    <xf numFmtId="0" fontId="27" fillId="0" borderId="1" xfId="0" applyFont="1" applyBorder="1" applyAlignment="1" applyProtection="1">
      <alignment vertical="center" wrapText="1"/>
    </xf>
    <xf numFmtId="0" fontId="27" fillId="0" borderId="34" xfId="0" applyFont="1" applyBorder="1" applyAlignment="1" applyProtection="1">
      <alignment vertical="center" wrapText="1"/>
    </xf>
    <xf numFmtId="0" fontId="27" fillId="0" borderId="35" xfId="0" applyFont="1" applyBorder="1" applyAlignment="1" applyProtection="1">
      <alignment vertical="center" wrapText="1"/>
    </xf>
    <xf numFmtId="0" fontId="27" fillId="0" borderId="19" xfId="0" applyFont="1" applyBorder="1" applyAlignment="1" applyProtection="1">
      <alignment vertical="center" wrapText="1"/>
    </xf>
    <xf numFmtId="0" fontId="27" fillId="0" borderId="0" xfId="0" applyFont="1" applyAlignment="1" applyProtection="1">
      <alignment horizontal="center" vertical="center"/>
    </xf>
    <xf numFmtId="0" fontId="27" fillId="0" borderId="0" xfId="0" applyFont="1" applyBorder="1" applyProtection="1"/>
    <xf numFmtId="0" fontId="27" fillId="0" borderId="0" xfId="0" applyFont="1" applyBorder="1" applyAlignment="1" applyProtection="1"/>
    <xf numFmtId="0" fontId="14" fillId="0" borderId="0" xfId="0" applyFont="1" applyProtection="1"/>
    <xf numFmtId="3" fontId="6" fillId="0" borderId="3" xfId="0" applyNumberFormat="1" applyFont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/>
    </xf>
    <xf numFmtId="0" fontId="1" fillId="5" borderId="27" xfId="0" applyFont="1" applyFill="1" applyBorder="1" applyAlignment="1" applyProtection="1">
      <alignment horizontal="left" vertical="center"/>
    </xf>
    <xf numFmtId="0" fontId="4" fillId="0" borderId="1" xfId="0" applyFont="1" applyBorder="1" applyAlignment="1" applyProtection="1">
      <alignment horizontal="center" vertical="center"/>
    </xf>
    <xf numFmtId="0" fontId="3" fillId="4" borderId="17" xfId="0" applyFont="1" applyFill="1" applyBorder="1" applyAlignment="1" applyProtection="1">
      <alignment horizontal="center"/>
      <protection locked="0"/>
    </xf>
    <xf numFmtId="0" fontId="3" fillId="6" borderId="17" xfId="0" applyFont="1" applyFill="1" applyBorder="1" applyAlignment="1" applyProtection="1">
      <alignment horizontal="center"/>
      <protection locked="0"/>
    </xf>
    <xf numFmtId="14" fontId="27" fillId="0" borderId="1" xfId="0" applyNumberFormat="1" applyFont="1" applyBorder="1" applyAlignment="1" applyProtection="1">
      <alignment vertical="center"/>
      <protection locked="0"/>
    </xf>
    <xf numFmtId="0" fontId="13" fillId="6" borderId="17" xfId="0" applyFont="1" applyFill="1" applyBorder="1" applyAlignment="1" applyProtection="1">
      <alignment horizontal="center"/>
      <protection locked="0"/>
    </xf>
    <xf numFmtId="0" fontId="4" fillId="10" borderId="0" xfId="0" applyFont="1" applyFill="1" applyProtection="1">
      <protection locked="0"/>
    </xf>
    <xf numFmtId="0" fontId="25" fillId="2" borderId="1" xfId="0" applyFont="1" applyFill="1" applyBorder="1" applyAlignment="1">
      <alignment horizontal="center" vertical="center" wrapText="1"/>
    </xf>
    <xf numFmtId="0" fontId="27" fillId="0" borderId="16" xfId="0" applyFont="1" applyBorder="1" applyProtection="1"/>
    <xf numFmtId="0" fontId="27" fillId="0" borderId="16" xfId="0" applyFont="1" applyBorder="1" applyAlignment="1" applyProtection="1">
      <alignment wrapText="1"/>
    </xf>
    <xf numFmtId="0" fontId="1" fillId="3" borderId="3" xfId="0" applyFont="1" applyFill="1" applyBorder="1" applyAlignment="1" applyProtection="1">
      <alignment horizontal="left" vertical="center"/>
      <protection locked="0"/>
    </xf>
    <xf numFmtId="0" fontId="3" fillId="5" borderId="0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4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4" fontId="4" fillId="0" borderId="0" xfId="0" applyNumberFormat="1" applyFont="1" applyBorder="1" applyAlignment="1" applyProtection="1">
      <alignment horizontal="center"/>
      <protection locked="0"/>
    </xf>
    <xf numFmtId="164" fontId="3" fillId="0" borderId="0" xfId="0" applyNumberFormat="1" applyFont="1" applyBorder="1" applyAlignment="1" applyProtection="1">
      <alignment horizontal="center"/>
      <protection locked="0"/>
    </xf>
    <xf numFmtId="0" fontId="16" fillId="0" borderId="0" xfId="0" applyFont="1" applyFill="1" applyAlignment="1"/>
    <xf numFmtId="1" fontId="16" fillId="0" borderId="0" xfId="0" applyNumberFormat="1" applyFont="1" applyFill="1" applyAlignment="1"/>
    <xf numFmtId="0" fontId="16" fillId="0" borderId="0" xfId="0" applyFont="1" applyFill="1" applyBorder="1" applyAlignment="1">
      <alignment horizontal="left" vertical="center"/>
    </xf>
    <xf numFmtId="3" fontId="30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1" fontId="16" fillId="0" borderId="0" xfId="0" applyNumberFormat="1" applyFont="1" applyFill="1" applyBorder="1" applyAlignment="1">
      <alignment horizontal="left" vertical="center"/>
    </xf>
    <xf numFmtId="1" fontId="31" fillId="0" borderId="0" xfId="0" applyNumberFormat="1" applyFont="1" applyAlignment="1"/>
    <xf numFmtId="0" fontId="31" fillId="0" borderId="0" xfId="0" applyFont="1" applyAlignment="1"/>
    <xf numFmtId="0" fontId="0" fillId="3" borderId="0" xfId="0" applyFill="1"/>
    <xf numFmtId="0" fontId="0" fillId="0" borderId="0" xfId="0" applyBorder="1"/>
    <xf numFmtId="0" fontId="32" fillId="0" borderId="0" xfId="0" applyFont="1" applyBorder="1" applyAlignment="1"/>
    <xf numFmtId="0" fontId="33" fillId="0" borderId="0" xfId="0" applyFont="1" applyBorder="1" applyAlignment="1">
      <alignment horizontal="left"/>
    </xf>
    <xf numFmtId="0" fontId="34" fillId="0" borderId="0" xfId="0" applyFont="1" applyBorder="1" applyAlignment="1">
      <alignment horizontal="right" vertical="center"/>
    </xf>
    <xf numFmtId="0" fontId="33" fillId="3" borderId="0" xfId="0" applyFont="1" applyFill="1" applyBorder="1" applyAlignment="1">
      <alignment horizontal="right" vertical="center"/>
    </xf>
    <xf numFmtId="0" fontId="33" fillId="0" borderId="0" xfId="0" applyFont="1" applyBorder="1" applyAlignment="1">
      <alignment horizontal="right" vertical="center"/>
    </xf>
    <xf numFmtId="0" fontId="0" fillId="0" borderId="1" xfId="0" applyBorder="1" applyAlignment="1">
      <alignment horizontal="center"/>
    </xf>
    <xf numFmtId="0" fontId="27" fillId="0" borderId="0" xfId="0" applyFont="1" applyBorder="1"/>
    <xf numFmtId="0" fontId="0" fillId="3" borderId="0" xfId="0" applyFill="1" applyBorder="1"/>
    <xf numFmtId="0" fontId="35" fillId="0" borderId="0" xfId="0" applyFont="1" applyBorder="1" applyAlignment="1">
      <alignment horizontal="left"/>
    </xf>
    <xf numFmtId="0" fontId="34" fillId="0" borderId="0" xfId="0" applyFont="1" applyBorder="1" applyAlignment="1">
      <alignment horizontal="right"/>
    </xf>
    <xf numFmtId="0" fontId="33" fillId="3" borderId="0" xfId="0" applyFont="1" applyFill="1" applyBorder="1" applyAlignment="1">
      <alignment horizontal="right"/>
    </xf>
    <xf numFmtId="0" fontId="33" fillId="0" borderId="0" xfId="0" applyFont="1" applyBorder="1" applyAlignment="1">
      <alignment horizontal="right"/>
    </xf>
    <xf numFmtId="0" fontId="0" fillId="0" borderId="1" xfId="0" applyBorder="1"/>
    <xf numFmtId="0" fontId="27" fillId="0" borderId="0" xfId="0" applyFont="1"/>
    <xf numFmtId="0" fontId="0" fillId="0" borderId="5" xfId="0" applyBorder="1"/>
    <xf numFmtId="0" fontId="36" fillId="0" borderId="0" xfId="0" applyFont="1" applyBorder="1" applyAlignment="1">
      <alignment horizontal="right" vertical="center"/>
    </xf>
    <xf numFmtId="0" fontId="33" fillId="0" borderId="9" xfId="0" applyFont="1" applyBorder="1" applyAlignment="1">
      <alignment horizontal="right" vertical="center"/>
    </xf>
    <xf numFmtId="0" fontId="36" fillId="0" borderId="14" xfId="0" applyFont="1" applyBorder="1" applyAlignment="1">
      <alignment horizontal="right" vertical="center"/>
    </xf>
    <xf numFmtId="0" fontId="0" fillId="0" borderId="0" xfId="0" applyBorder="1" applyAlignment="1">
      <alignment horizontal="center"/>
    </xf>
    <xf numFmtId="0" fontId="33" fillId="0" borderId="0" xfId="0" applyFont="1" applyBorder="1" applyAlignment="1">
      <alignment horizontal="center" vertical="center"/>
    </xf>
    <xf numFmtId="0" fontId="34" fillId="0" borderId="0" xfId="0" applyFont="1" applyBorder="1" applyAlignment="1">
      <alignment horizontal="left"/>
    </xf>
    <xf numFmtId="0" fontId="35" fillId="3" borderId="0" xfId="0" applyFont="1" applyFill="1" applyBorder="1" applyAlignment="1">
      <alignment horizontal="left"/>
    </xf>
    <xf numFmtId="0" fontId="0" fillId="0" borderId="10" xfId="0" applyBorder="1" applyAlignment="1"/>
    <xf numFmtId="0" fontId="34" fillId="0" borderId="0" xfId="0" applyFont="1" applyBorder="1" applyAlignment="1">
      <alignment horizontal="left" vertical="center"/>
    </xf>
    <xf numFmtId="0" fontId="35" fillId="3" borderId="0" xfId="0" applyFont="1" applyFill="1" applyBorder="1" applyAlignment="1">
      <alignment horizontal="right"/>
    </xf>
    <xf numFmtId="0" fontId="35" fillId="0" borderId="0" xfId="0" applyFont="1" applyBorder="1" applyAlignment="1">
      <alignment horizontal="right"/>
    </xf>
    <xf numFmtId="0" fontId="36" fillId="0" borderId="0" xfId="0" applyFont="1" applyBorder="1" applyAlignment="1">
      <alignment horizontal="right"/>
    </xf>
    <xf numFmtId="0" fontId="36" fillId="7" borderId="13" xfId="0" applyFont="1" applyFill="1" applyBorder="1" applyAlignment="1">
      <alignment horizontal="center" vertical="center"/>
    </xf>
    <xf numFmtId="0" fontId="38" fillId="3" borderId="9" xfId="0" applyFont="1" applyFill="1" applyBorder="1" applyAlignment="1">
      <alignment horizontal="center"/>
    </xf>
    <xf numFmtId="0" fontId="39" fillId="7" borderId="15" xfId="0" applyFont="1" applyFill="1" applyBorder="1" applyAlignment="1">
      <alignment horizontal="center" vertical="center"/>
    </xf>
    <xf numFmtId="0" fontId="36" fillId="7" borderId="15" xfId="0" applyFont="1" applyFill="1" applyBorder="1" applyAlignment="1">
      <alignment horizontal="center" vertical="center"/>
    </xf>
    <xf numFmtId="0" fontId="41" fillId="0" borderId="13" xfId="0" applyFont="1" applyBorder="1" applyAlignment="1">
      <alignment horizontal="left" vertical="top"/>
    </xf>
    <xf numFmtId="0" fontId="41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/>
    </xf>
    <xf numFmtId="0" fontId="39" fillId="3" borderId="10" xfId="0" applyFont="1" applyFill="1" applyBorder="1" applyAlignment="1">
      <alignment horizontal="center"/>
    </xf>
    <xf numFmtId="0" fontId="43" fillId="3" borderId="1" xfId="0" applyFont="1" applyFill="1" applyBorder="1" applyAlignment="1">
      <alignment horizontal="center"/>
    </xf>
    <xf numFmtId="0" fontId="41" fillId="0" borderId="1" xfId="0" applyFont="1" applyBorder="1" applyAlignment="1">
      <alignment horizontal="left" vertical="top"/>
    </xf>
    <xf numFmtId="0" fontId="0" fillId="3" borderId="9" xfId="0" applyFill="1" applyBorder="1"/>
    <xf numFmtId="0" fontId="0" fillId="0" borderId="14" xfId="0" applyBorder="1" applyAlignment="1"/>
    <xf numFmtId="0" fontId="0" fillId="0" borderId="11" xfId="0" applyBorder="1" applyAlignment="1"/>
    <xf numFmtId="0" fontId="0" fillId="0" borderId="12" xfId="0" applyBorder="1" applyAlignment="1"/>
    <xf numFmtId="0" fontId="0" fillId="0" borderId="0" xfId="0" applyBorder="1" applyAlignment="1"/>
    <xf numFmtId="0" fontId="0" fillId="3" borderId="9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42" fillId="3" borderId="5" xfId="0" applyFont="1" applyFill="1" applyBorder="1" applyAlignment="1" applyProtection="1">
      <alignment horizontal="left" vertical="center" wrapText="1"/>
    </xf>
    <xf numFmtId="0" fontId="27" fillId="3" borderId="0" xfId="0" applyFont="1" applyFill="1" applyBorder="1"/>
    <xf numFmtId="0" fontId="21" fillId="0" borderId="1" xfId="0" applyFont="1" applyBorder="1"/>
    <xf numFmtId="0" fontId="36" fillId="0" borderId="0" xfId="0" applyFont="1" applyBorder="1" applyAlignment="1">
      <alignment horizontal="left"/>
    </xf>
    <xf numFmtId="0" fontId="28" fillId="0" borderId="0" xfId="0" applyFont="1" applyBorder="1"/>
    <xf numFmtId="0" fontId="34" fillId="0" borderId="1" xfId="0" applyFont="1" applyBorder="1" applyAlignment="1">
      <alignment horizontal="center" vertical="center"/>
    </xf>
    <xf numFmtId="0" fontId="38" fillId="0" borderId="0" xfId="0" applyFont="1" applyBorder="1" applyAlignment="1">
      <alignment horizontal="left"/>
    </xf>
    <xf numFmtId="0" fontId="44" fillId="0" borderId="0" xfId="0" applyFont="1" applyBorder="1"/>
    <xf numFmtId="49" fontId="41" fillId="0" borderId="1" xfId="0" applyNumberFormat="1" applyFont="1" applyBorder="1" applyAlignment="1">
      <alignment horizontal="center" vertical="center"/>
    </xf>
    <xf numFmtId="0" fontId="42" fillId="3" borderId="5" xfId="0" applyFont="1" applyFill="1" applyBorder="1" applyAlignment="1" applyProtection="1">
      <alignment vertical="center" wrapText="1"/>
    </xf>
    <xf numFmtId="0" fontId="42" fillId="3" borderId="4" xfId="0" applyFont="1" applyFill="1" applyBorder="1" applyAlignment="1" applyProtection="1">
      <alignment vertical="center" wrapText="1"/>
    </xf>
    <xf numFmtId="0" fontId="39" fillId="3" borderId="13" xfId="0" applyFont="1" applyFill="1" applyBorder="1" applyAlignment="1"/>
    <xf numFmtId="0" fontId="39" fillId="3" borderId="14" xfId="0" applyFont="1" applyFill="1" applyBorder="1" applyAlignment="1"/>
    <xf numFmtId="0" fontId="39" fillId="3" borderId="15" xfId="0" applyFont="1" applyFill="1" applyBorder="1" applyAlignment="1"/>
    <xf numFmtId="0" fontId="42" fillId="3" borderId="3" xfId="0" applyFont="1" applyFill="1" applyBorder="1" applyAlignment="1" applyProtection="1">
      <alignment vertical="center"/>
    </xf>
    <xf numFmtId="0" fontId="4" fillId="0" borderId="1" xfId="0" applyFont="1" applyBorder="1" applyAlignment="1" applyProtection="1">
      <alignment horizontal="center" vertical="center"/>
    </xf>
    <xf numFmtId="0" fontId="0" fillId="0" borderId="0" xfId="0" applyFont="1" applyBorder="1"/>
    <xf numFmtId="49" fontId="24" fillId="3" borderId="0" xfId="0" applyNumberFormat="1" applyFont="1" applyFill="1" applyBorder="1" applyAlignment="1" applyProtection="1">
      <alignment vertical="center" wrapText="1"/>
      <protection locked="0"/>
    </xf>
    <xf numFmtId="49" fontId="0" fillId="0" borderId="0" xfId="0" applyNumberFormat="1" applyFont="1" applyBorder="1" applyAlignment="1" applyProtection="1">
      <alignment horizontal="center" vertical="center" shrinkToFit="1"/>
      <protection locked="0"/>
    </xf>
    <xf numFmtId="1" fontId="0" fillId="0" borderId="0" xfId="0" applyNumberFormat="1" applyFont="1" applyBorder="1" applyAlignment="1" applyProtection="1">
      <alignment horizontal="center" vertical="center" shrinkToFit="1"/>
      <protection locked="0"/>
    </xf>
    <xf numFmtId="166" fontId="0" fillId="0" borderId="0" xfId="0" applyNumberFormat="1" applyFont="1" applyBorder="1" applyAlignment="1" applyProtection="1">
      <alignment horizontal="center" vertical="center"/>
      <protection locked="0"/>
    </xf>
    <xf numFmtId="0" fontId="0" fillId="0" borderId="0" xfId="0" applyNumberFormat="1" applyFont="1" applyBorder="1" applyAlignment="1" applyProtection="1">
      <alignment horizontal="center" vertical="center"/>
      <protection locked="0"/>
    </xf>
    <xf numFmtId="4" fontId="0" fillId="0" borderId="0" xfId="0" applyNumberFormat="1" applyFont="1" applyBorder="1" applyAlignment="1" applyProtection="1">
      <alignment horizontal="center" vertical="center" shrinkToFit="1"/>
      <protection locked="0"/>
    </xf>
    <xf numFmtId="4" fontId="0" fillId="0" borderId="0" xfId="0" applyNumberFormat="1" applyFont="1" applyBorder="1" applyAlignment="1" applyProtection="1">
      <alignment horizontal="right" vertical="center" shrinkToFit="1"/>
    </xf>
    <xf numFmtId="49" fontId="24" fillId="0" borderId="0" xfId="0" applyNumberFormat="1" applyFont="1" applyFill="1" applyBorder="1" applyAlignment="1" applyProtection="1">
      <alignment horizontal="left" vertical="center"/>
      <protection locked="0"/>
    </xf>
    <xf numFmtId="0" fontId="24" fillId="0" borderId="0" xfId="0" applyFont="1" applyFill="1" applyBorder="1" applyAlignment="1" applyProtection="1">
      <alignment horizontal="left" vertical="center" wrapText="1"/>
    </xf>
    <xf numFmtId="49" fontId="24" fillId="3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ont="1" applyBorder="1" applyAlignment="1">
      <alignment vertical="center"/>
    </xf>
    <xf numFmtId="49" fontId="0" fillId="0" borderId="1" xfId="0" applyNumberFormat="1" applyFont="1" applyBorder="1" applyAlignment="1" applyProtection="1">
      <alignment horizontal="center" vertical="center" shrinkToFit="1"/>
      <protection locked="0"/>
    </xf>
    <xf numFmtId="1" fontId="0" fillId="0" borderId="1" xfId="0" applyNumberFormat="1" applyFont="1" applyBorder="1" applyAlignment="1" applyProtection="1">
      <alignment horizontal="center" vertical="center" shrinkToFit="1"/>
      <protection locked="0"/>
    </xf>
    <xf numFmtId="166" fontId="0" fillId="0" borderId="1" xfId="0" applyNumberFormat="1" applyFont="1" applyBorder="1" applyAlignment="1" applyProtection="1">
      <alignment horizontal="center" vertical="center"/>
      <protection locked="0"/>
    </xf>
    <xf numFmtId="0" fontId="0" fillId="0" borderId="1" xfId="0" applyNumberFormat="1" applyFont="1" applyBorder="1" applyAlignment="1" applyProtection="1">
      <alignment horizontal="center" vertical="center"/>
      <protection locked="0"/>
    </xf>
    <xf numFmtId="4" fontId="0" fillId="0" borderId="1" xfId="0" applyNumberFormat="1" applyFont="1" applyBorder="1" applyAlignment="1" applyProtection="1">
      <alignment horizontal="center" vertical="center" shrinkToFit="1"/>
      <protection locked="0"/>
    </xf>
    <xf numFmtId="4" fontId="0" fillId="0" borderId="1" xfId="0" applyNumberFormat="1" applyFont="1" applyBorder="1" applyAlignment="1" applyProtection="1">
      <alignment horizontal="right" vertical="center" shrinkToFit="1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center" vertical="center"/>
    </xf>
    <xf numFmtId="0" fontId="42" fillId="3" borderId="10" xfId="0" applyFont="1" applyFill="1" applyBorder="1" applyAlignment="1" applyProtection="1">
      <alignment horizontal="center" vertical="center" wrapText="1"/>
    </xf>
    <xf numFmtId="49" fontId="0" fillId="3" borderId="3" xfId="0" applyNumberFormat="1" applyFont="1" applyFill="1" applyBorder="1" applyAlignment="1" applyProtection="1">
      <alignment vertical="center"/>
      <protection locked="0"/>
    </xf>
    <xf numFmtId="49" fontId="0" fillId="3" borderId="5" xfId="0" applyNumberFormat="1" applyFont="1" applyFill="1" applyBorder="1" applyAlignment="1" applyProtection="1">
      <alignment vertical="center"/>
      <protection locked="0"/>
    </xf>
    <xf numFmtId="49" fontId="0" fillId="3" borderId="4" xfId="0" applyNumberFormat="1" applyFont="1" applyFill="1" applyBorder="1" applyAlignment="1" applyProtection="1">
      <alignment vertical="center"/>
      <protection locked="0"/>
    </xf>
    <xf numFmtId="49" fontId="0" fillId="3" borderId="11" xfId="0" applyNumberFormat="1" applyFont="1" applyFill="1" applyBorder="1" applyAlignment="1" applyProtection="1">
      <alignment vertical="center"/>
      <protection locked="0"/>
    </xf>
    <xf numFmtId="49" fontId="0" fillId="3" borderId="2" xfId="0" applyNumberFormat="1" applyFont="1" applyFill="1" applyBorder="1" applyAlignment="1" applyProtection="1">
      <alignment vertical="center"/>
      <protection locked="0"/>
    </xf>
    <xf numFmtId="49" fontId="0" fillId="3" borderId="12" xfId="0" applyNumberFormat="1" applyFont="1" applyFill="1" applyBorder="1" applyAlignment="1" applyProtection="1">
      <alignment vertical="center"/>
      <protection locked="0"/>
    </xf>
    <xf numFmtId="0" fontId="2" fillId="2" borderId="13" xfId="0" applyFont="1" applyFill="1" applyBorder="1" applyAlignment="1" applyProtection="1">
      <alignment horizontal="center" vertical="center" wrapText="1"/>
    </xf>
    <xf numFmtId="0" fontId="13" fillId="2" borderId="6" xfId="0" applyFont="1" applyFill="1" applyBorder="1" applyAlignment="1" applyProtection="1">
      <alignment horizontal="center" vertical="center" wrapText="1"/>
    </xf>
    <xf numFmtId="0" fontId="8" fillId="2" borderId="13" xfId="0" applyFont="1" applyFill="1" applyBorder="1" applyAlignment="1" applyProtection="1">
      <alignment horizontal="center" vertical="center" wrapText="1"/>
    </xf>
    <xf numFmtId="4" fontId="1" fillId="3" borderId="3" xfId="0" applyNumberFormat="1" applyFont="1" applyFill="1" applyBorder="1" applyAlignment="1" applyProtection="1">
      <alignment vertical="center" shrinkToFit="1"/>
      <protection locked="0"/>
    </xf>
    <xf numFmtId="4" fontId="1" fillId="3" borderId="5" xfId="0" applyNumberFormat="1" applyFont="1" applyFill="1" applyBorder="1" applyAlignment="1" applyProtection="1">
      <alignment vertical="center" shrinkToFit="1"/>
      <protection locked="0"/>
    </xf>
    <xf numFmtId="4" fontId="1" fillId="3" borderId="4" xfId="0" applyNumberFormat="1" applyFont="1" applyFill="1" applyBorder="1" applyAlignment="1" applyProtection="1">
      <alignment vertical="center" shrinkToFit="1"/>
      <protection locked="0"/>
    </xf>
    <xf numFmtId="49" fontId="1" fillId="3" borderId="3" xfId="0" applyNumberFormat="1" applyFont="1" applyFill="1" applyBorder="1" applyAlignment="1" applyProtection="1">
      <alignment vertical="center"/>
    </xf>
    <xf numFmtId="0" fontId="1" fillId="3" borderId="5" xfId="0" applyFont="1" applyFill="1" applyBorder="1" applyAlignment="1" applyProtection="1">
      <alignment vertical="center"/>
    </xf>
    <xf numFmtId="0" fontId="1" fillId="3" borderId="4" xfId="0" applyFont="1" applyFill="1" applyBorder="1" applyAlignment="1" applyProtection="1">
      <alignment vertical="center"/>
    </xf>
    <xf numFmtId="0" fontId="4" fillId="0" borderId="0" xfId="0" applyFont="1" applyAlignment="1" applyProtection="1"/>
    <xf numFmtId="49" fontId="1" fillId="3" borderId="4" xfId="0" applyNumberFormat="1" applyFont="1" applyFill="1" applyBorder="1" applyAlignment="1" applyProtection="1">
      <alignment vertical="center"/>
    </xf>
    <xf numFmtId="1" fontId="1" fillId="3" borderId="3" xfId="0" applyNumberFormat="1" applyFont="1" applyFill="1" applyBorder="1" applyAlignment="1" applyProtection="1">
      <alignment horizontal="center" vertical="center" shrinkToFit="1"/>
    </xf>
    <xf numFmtId="4" fontId="4" fillId="0" borderId="3" xfId="0" applyNumberFormat="1" applyFont="1" applyBorder="1" applyAlignment="1" applyProtection="1">
      <alignment vertical="center" shrinkToFit="1"/>
      <protection locked="0"/>
    </xf>
    <xf numFmtId="4" fontId="4" fillId="0" borderId="5" xfId="0" applyNumberFormat="1" applyFont="1" applyBorder="1" applyAlignment="1" applyProtection="1">
      <alignment vertical="center" shrinkToFit="1"/>
      <protection locked="0"/>
    </xf>
    <xf numFmtId="4" fontId="4" fillId="0" borderId="4" xfId="0" applyNumberFormat="1" applyFont="1" applyBorder="1" applyAlignment="1" applyProtection="1">
      <alignment vertical="center" shrinkToFit="1"/>
      <protection locked="0"/>
    </xf>
    <xf numFmtId="0" fontId="1" fillId="0" borderId="3" xfId="0" applyNumberFormat="1" applyFont="1" applyBorder="1" applyAlignment="1">
      <alignment vertical="center" shrinkToFit="1"/>
    </xf>
    <xf numFmtId="0" fontId="1" fillId="0" borderId="4" xfId="0" applyNumberFormat="1" applyFont="1" applyBorder="1" applyAlignment="1">
      <alignment vertical="center" shrinkToFit="1"/>
    </xf>
    <xf numFmtId="0" fontId="4" fillId="0" borderId="1" xfId="0" applyFont="1" applyBorder="1" applyAlignment="1" applyProtection="1">
      <alignment horizontal="center" vertical="center"/>
    </xf>
    <xf numFmtId="0" fontId="0" fillId="0" borderId="8" xfId="0" applyBorder="1" applyAlignment="1"/>
    <xf numFmtId="0" fontId="0" fillId="0" borderId="9" xfId="0" applyBorder="1" applyAlignment="1"/>
    <xf numFmtId="0" fontId="41" fillId="0" borderId="0" xfId="0" applyFont="1" applyBorder="1" applyAlignment="1">
      <alignment horizontal="left" vertical="top"/>
    </xf>
    <xf numFmtId="0" fontId="42" fillId="3" borderId="0" xfId="0" applyFont="1" applyFill="1" applyBorder="1" applyAlignment="1" applyProtection="1">
      <alignment horizontal="left" vertical="center" wrapText="1"/>
    </xf>
    <xf numFmtId="0" fontId="42" fillId="3" borderId="0" xfId="0" applyFont="1" applyFill="1" applyBorder="1" applyAlignment="1" applyProtection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/>
    </xf>
    <xf numFmtId="49" fontId="3" fillId="4" borderId="17" xfId="0" applyNumberFormat="1" applyFont="1" applyFill="1" applyBorder="1" applyAlignment="1" applyProtection="1">
      <alignment horizontal="center"/>
      <protection locked="0"/>
    </xf>
    <xf numFmtId="168" fontId="4" fillId="0" borderId="0" xfId="0" applyNumberFormat="1" applyFont="1" applyProtection="1"/>
    <xf numFmtId="168" fontId="4" fillId="0" borderId="0" xfId="0" applyNumberFormat="1" applyFont="1" applyBorder="1" applyAlignment="1" applyProtection="1">
      <alignment horizontal="center"/>
    </xf>
    <xf numFmtId="168" fontId="3" fillId="0" borderId="0" xfId="0" applyNumberFormat="1" applyFont="1" applyProtection="1"/>
    <xf numFmtId="168" fontId="2" fillId="2" borderId="1" xfId="0" applyNumberFormat="1" applyFont="1" applyFill="1" applyBorder="1" applyAlignment="1" applyProtection="1">
      <alignment horizontal="center" vertical="center" wrapText="1"/>
    </xf>
    <xf numFmtId="168" fontId="1" fillId="3" borderId="3" xfId="0" applyNumberFormat="1" applyFont="1" applyFill="1" applyBorder="1" applyAlignment="1" applyProtection="1">
      <alignment horizontal="center" vertical="center" shrinkToFit="1"/>
    </xf>
    <xf numFmtId="168" fontId="6" fillId="0" borderId="1" xfId="0" applyNumberFormat="1" applyFont="1" applyBorder="1" applyAlignment="1" applyProtection="1">
      <alignment horizontal="center" vertical="center" shrinkToFit="1"/>
    </xf>
    <xf numFmtId="168" fontId="1" fillId="0" borderId="0" xfId="0" applyNumberFormat="1" applyFont="1" applyBorder="1" applyAlignment="1" applyProtection="1">
      <alignment horizontal="left" vertical="center"/>
    </xf>
    <xf numFmtId="168" fontId="4" fillId="0" borderId="0" xfId="0" applyNumberFormat="1" applyFont="1" applyBorder="1" applyProtection="1"/>
    <xf numFmtId="168" fontId="4" fillId="0" borderId="0" xfId="0" applyNumberFormat="1" applyFont="1" applyBorder="1" applyAlignment="1" applyProtection="1"/>
    <xf numFmtId="168" fontId="0" fillId="0" borderId="0" xfId="0" applyNumberFormat="1" applyProtection="1"/>
    <xf numFmtId="0" fontId="3" fillId="0" borderId="0" xfId="0" applyFont="1" applyAlignment="1">
      <alignment horizontal="left" vertical="center"/>
    </xf>
    <xf numFmtId="0" fontId="2" fillId="2" borderId="5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3" fontId="3" fillId="0" borderId="18" xfId="0" applyNumberFormat="1" applyFont="1" applyBorder="1" applyAlignment="1">
      <alignment vertical="center" shrinkToFit="1"/>
    </xf>
    <xf numFmtId="3" fontId="3" fillId="0" borderId="19" xfId="0" applyNumberFormat="1" applyFont="1" applyBorder="1" applyAlignment="1">
      <alignment vertical="center" wrapText="1" shrinkToFit="1"/>
    </xf>
    <xf numFmtId="15" fontId="4" fillId="0" borderId="1" xfId="0" applyNumberFormat="1" applyFont="1" applyBorder="1" applyAlignment="1" applyProtection="1">
      <alignment horizontal="center" vertical="center" wrapText="1"/>
      <protection locked="0"/>
    </xf>
    <xf numFmtId="49" fontId="42" fillId="3" borderId="3" xfId="0" applyNumberFormat="1" applyFont="1" applyFill="1" applyBorder="1" applyAlignment="1" applyProtection="1">
      <alignment vertical="center"/>
    </xf>
    <xf numFmtId="49" fontId="0" fillId="3" borderId="0" xfId="0" applyNumberFormat="1" applyFill="1"/>
    <xf numFmtId="49" fontId="42" fillId="3" borderId="5" xfId="0" applyNumberFormat="1" applyFont="1" applyFill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  <protection locked="0"/>
    </xf>
    <xf numFmtId="0" fontId="14" fillId="0" borderId="0" xfId="0" applyFont="1" applyBorder="1" applyProtection="1">
      <protection locked="0"/>
    </xf>
    <xf numFmtId="0" fontId="4" fillId="0" borderId="0" xfId="0" applyNumberFormat="1" applyFont="1" applyBorder="1" applyAlignment="1" applyProtection="1">
      <alignment vertical="center"/>
      <protection locked="0"/>
    </xf>
    <xf numFmtId="0" fontId="0" fillId="0" borderId="0" xfId="0" applyBorder="1" applyProtection="1">
      <protection locked="0"/>
    </xf>
    <xf numFmtId="0" fontId="4" fillId="0" borderId="34" xfId="0" applyFont="1" applyBorder="1" applyProtection="1">
      <protection locked="0"/>
    </xf>
    <xf numFmtId="0" fontId="3" fillId="7" borderId="0" xfId="0" applyFont="1" applyFill="1" applyAlignment="1">
      <alignment horizontal="left" vertical="top" wrapText="1"/>
    </xf>
    <xf numFmtId="0" fontId="3" fillId="7" borderId="8" xfId="0" applyFont="1" applyFill="1" applyBorder="1" applyAlignment="1">
      <alignment horizontal="left" vertical="top" wrapText="1"/>
    </xf>
    <xf numFmtId="0" fontId="3" fillId="7" borderId="0" xfId="0" applyFont="1" applyFill="1" applyBorder="1" applyAlignment="1">
      <alignment horizontal="left" vertical="top" wrapText="1"/>
    </xf>
    <xf numFmtId="49" fontId="0" fillId="3" borderId="3" xfId="0" applyNumberFormat="1" applyFont="1" applyFill="1" applyBorder="1" applyAlignment="1" applyProtection="1">
      <alignment horizontal="center" vertical="center"/>
      <protection locked="0"/>
    </xf>
    <xf numFmtId="49" fontId="0" fillId="3" borderId="5" xfId="0" applyNumberFormat="1" applyFont="1" applyFill="1" applyBorder="1" applyAlignment="1" applyProtection="1">
      <alignment horizontal="center" vertical="center"/>
      <protection locked="0"/>
    </xf>
    <xf numFmtId="49" fontId="0" fillId="3" borderId="4" xfId="0" applyNumberFormat="1" applyFont="1" applyFill="1" applyBorder="1" applyAlignment="1" applyProtection="1">
      <alignment horizontal="center" vertical="center"/>
      <protection locked="0"/>
    </xf>
    <xf numFmtId="0" fontId="4" fillId="5" borderId="27" xfId="0" applyFont="1" applyFill="1" applyBorder="1" applyAlignment="1" applyProtection="1">
      <alignment horizontal="left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0" fontId="1" fillId="5" borderId="0" xfId="0" applyFont="1" applyFill="1" applyBorder="1" applyAlignment="1" applyProtection="1">
      <alignment horizontal="left" vertical="top" wrapText="1"/>
      <protection locked="0"/>
    </xf>
    <xf numFmtId="49" fontId="22" fillId="8" borderId="28" xfId="0" applyNumberFormat="1" applyFont="1" applyFill="1" applyBorder="1" applyAlignment="1" applyProtection="1">
      <alignment horizontal="left" vertical="center" shrinkToFit="1"/>
      <protection locked="0"/>
    </xf>
    <xf numFmtId="49" fontId="22" fillId="8" borderId="33" xfId="0" applyNumberFormat="1" applyFont="1" applyFill="1" applyBorder="1" applyAlignment="1" applyProtection="1">
      <alignment horizontal="left" vertical="center" shrinkToFit="1"/>
      <protection locked="0"/>
    </xf>
    <xf numFmtId="49" fontId="22" fillId="8" borderId="17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3" xfId="0" applyNumberFormat="1" applyFont="1" applyBorder="1" applyAlignment="1" applyProtection="1">
      <alignment horizontal="center" vertical="center"/>
      <protection locked="0"/>
    </xf>
    <xf numFmtId="49" fontId="4" fillId="0" borderId="5" xfId="0" applyNumberFormat="1" applyFont="1" applyBorder="1" applyAlignment="1" applyProtection="1">
      <alignment horizontal="center" vertical="center"/>
      <protection locked="0"/>
    </xf>
    <xf numFmtId="49" fontId="4" fillId="0" borderId="4" xfId="0" applyNumberFormat="1" applyFont="1" applyBorder="1" applyAlignment="1" applyProtection="1">
      <alignment horizontal="center" vertical="center"/>
      <protection locked="0"/>
    </xf>
    <xf numFmtId="0" fontId="4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5" xfId="0" applyNumberFormat="1" applyFont="1" applyBorder="1" applyAlignment="1" applyProtection="1">
      <alignment horizontal="center" vertical="center" wrapText="1"/>
      <protection locked="0"/>
    </xf>
    <xf numFmtId="0" fontId="4" fillId="0" borderId="4" xfId="0" applyNumberFormat="1" applyFont="1" applyBorder="1" applyAlignment="1" applyProtection="1">
      <alignment horizontal="center" vertical="center" wrapText="1"/>
      <protection locked="0"/>
    </xf>
    <xf numFmtId="0" fontId="1" fillId="5" borderId="27" xfId="0" applyFont="1" applyFill="1" applyBorder="1" applyAlignment="1" applyProtection="1">
      <alignment horizontal="left" vertical="center"/>
    </xf>
    <xf numFmtId="0" fontId="1" fillId="5" borderId="0" xfId="0" applyFont="1" applyFill="1" applyAlignment="1" applyProtection="1">
      <alignment horizontal="left" vertical="center"/>
    </xf>
    <xf numFmtId="0" fontId="1" fillId="5" borderId="0" xfId="0" applyFont="1" applyFill="1" applyBorder="1" applyAlignment="1" applyProtection="1">
      <alignment horizontal="left" vertical="center"/>
    </xf>
    <xf numFmtId="0" fontId="4" fillId="5" borderId="27" xfId="0" applyFont="1" applyFill="1" applyBorder="1" applyAlignment="1" applyProtection="1">
      <alignment horizontal="left" vertical="center"/>
    </xf>
    <xf numFmtId="0" fontId="4" fillId="5" borderId="0" xfId="0" applyFont="1" applyFill="1" applyAlignment="1" applyProtection="1">
      <alignment horizontal="left" vertical="center"/>
    </xf>
    <xf numFmtId="0" fontId="22" fillId="8" borderId="27" xfId="0" applyNumberFormat="1" applyFont="1" applyFill="1" applyBorder="1" applyAlignment="1" applyProtection="1">
      <alignment horizontal="left" vertical="center"/>
      <protection locked="0"/>
    </xf>
    <xf numFmtId="0" fontId="22" fillId="8" borderId="0" xfId="0" applyNumberFormat="1" applyFont="1" applyFill="1" applyBorder="1" applyAlignment="1" applyProtection="1">
      <alignment horizontal="left" vertical="center"/>
      <protection locked="0"/>
    </xf>
    <xf numFmtId="0" fontId="3" fillId="0" borderId="3" xfId="0" applyFont="1" applyBorder="1" applyAlignment="1" applyProtection="1">
      <alignment horizontal="center" shrinkToFit="1"/>
    </xf>
    <xf numFmtId="0" fontId="3" fillId="0" borderId="5" xfId="0" applyFont="1" applyBorder="1" applyAlignment="1" applyProtection="1">
      <alignment horizontal="center" shrinkToFit="1"/>
    </xf>
    <xf numFmtId="0" fontId="3" fillId="0" borderId="4" xfId="0" applyFont="1" applyBorder="1" applyAlignment="1" applyProtection="1">
      <alignment horizontal="center" shrinkToFit="1"/>
    </xf>
    <xf numFmtId="49" fontId="4" fillId="0" borderId="1" xfId="0" applyNumberFormat="1" applyFont="1" applyBorder="1" applyAlignment="1" applyProtection="1">
      <alignment horizontal="center" wrapText="1"/>
      <protection locked="0"/>
    </xf>
    <xf numFmtId="166" fontId="4" fillId="0" borderId="1" xfId="0" applyNumberFormat="1" applyFont="1" applyBorder="1" applyAlignment="1" applyProtection="1">
      <alignment horizont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10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</xf>
    <xf numFmtId="0" fontId="4" fillId="0" borderId="3" xfId="0" applyNumberFormat="1" applyFont="1" applyBorder="1" applyAlignment="1" applyProtection="1">
      <alignment horizontal="center" vertical="center"/>
      <protection locked="0"/>
    </xf>
    <xf numFmtId="0" fontId="4" fillId="0" borderId="4" xfId="0" applyNumberFormat="1" applyFont="1" applyBorder="1" applyAlignment="1" applyProtection="1">
      <alignment horizontal="center" vertical="center"/>
      <protection locked="0"/>
    </xf>
    <xf numFmtId="49" fontId="4" fillId="0" borderId="6" xfId="0" applyNumberFormat="1" applyFont="1" applyBorder="1" applyAlignment="1" applyProtection="1">
      <alignment horizontal="left" vertical="top" wrapText="1"/>
      <protection locked="0"/>
    </xf>
    <xf numFmtId="49" fontId="4" fillId="0" borderId="10" xfId="0" applyNumberFormat="1" applyFont="1" applyBorder="1" applyAlignment="1" applyProtection="1">
      <alignment horizontal="left" vertical="top" wrapText="1"/>
      <protection locked="0"/>
    </xf>
    <xf numFmtId="49" fontId="4" fillId="0" borderId="7" xfId="0" applyNumberFormat="1" applyFont="1" applyBorder="1" applyAlignment="1" applyProtection="1">
      <alignment horizontal="left" vertical="top" wrapText="1"/>
      <protection locked="0"/>
    </xf>
    <xf numFmtId="49" fontId="4" fillId="0" borderId="8" xfId="0" applyNumberFormat="1" applyFont="1" applyBorder="1" applyAlignment="1" applyProtection="1">
      <alignment horizontal="left" vertical="top" wrapText="1"/>
      <protection locked="0"/>
    </xf>
    <xf numFmtId="49" fontId="4" fillId="0" borderId="0" xfId="0" applyNumberFormat="1" applyFont="1" applyBorder="1" applyAlignment="1" applyProtection="1">
      <alignment horizontal="left" vertical="top" wrapText="1"/>
      <protection locked="0"/>
    </xf>
    <xf numFmtId="49" fontId="4" fillId="0" borderId="9" xfId="0" applyNumberFormat="1" applyFont="1" applyBorder="1" applyAlignment="1" applyProtection="1">
      <alignment horizontal="left" vertical="top" wrapText="1"/>
      <protection locked="0"/>
    </xf>
    <xf numFmtId="49" fontId="4" fillId="0" borderId="11" xfId="0" applyNumberFormat="1" applyFont="1" applyBorder="1" applyAlignment="1" applyProtection="1">
      <alignment horizontal="left" vertical="top" wrapText="1"/>
      <protection locked="0"/>
    </xf>
    <xf numFmtId="49" fontId="4" fillId="0" borderId="2" xfId="0" applyNumberFormat="1" applyFont="1" applyBorder="1" applyAlignment="1" applyProtection="1">
      <alignment horizontal="left" vertical="top" wrapText="1"/>
      <protection locked="0"/>
    </xf>
    <xf numFmtId="49" fontId="4" fillId="0" borderId="12" xfId="0" applyNumberFormat="1" applyFont="1" applyBorder="1" applyAlignment="1" applyProtection="1">
      <alignment horizontal="left" vertical="top" wrapText="1"/>
      <protection locked="0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6" fillId="0" borderId="3" xfId="0" applyNumberFormat="1" applyFont="1" applyBorder="1" applyAlignment="1" applyProtection="1">
      <alignment horizontal="center"/>
      <protection locked="0"/>
    </xf>
    <xf numFmtId="49" fontId="6" fillId="0" borderId="4" xfId="0" applyNumberFormat="1" applyFont="1" applyBorder="1" applyAlignment="1" applyProtection="1">
      <alignment horizontal="center"/>
      <protection locked="0"/>
    </xf>
    <xf numFmtId="167" fontId="4" fillId="0" borderId="1" xfId="0" applyNumberFormat="1" applyFont="1" applyBorder="1" applyAlignment="1" applyProtection="1">
      <alignment horizontal="center" vertical="center"/>
      <protection locked="0"/>
    </xf>
    <xf numFmtId="4" fontId="17" fillId="0" borderId="11" xfId="0" applyNumberFormat="1" applyFont="1" applyBorder="1" applyAlignment="1" applyProtection="1">
      <alignment horizontal="right" vertical="center"/>
    </xf>
    <xf numFmtId="4" fontId="17" fillId="0" borderId="12" xfId="0" applyNumberFormat="1" applyFont="1" applyBorder="1" applyAlignment="1" applyProtection="1">
      <alignment horizontal="right" vertical="center"/>
    </xf>
    <xf numFmtId="49" fontId="4" fillId="0" borderId="1" xfId="0" applyNumberFormat="1" applyFont="1" applyBorder="1" applyAlignment="1" applyProtection="1">
      <alignment horizontal="center"/>
      <protection locked="0"/>
    </xf>
    <xf numFmtId="49" fontId="4" fillId="0" borderId="3" xfId="0" applyNumberFormat="1" applyFont="1" applyBorder="1" applyAlignment="1" applyProtection="1">
      <alignment horizontal="center"/>
      <protection locked="0"/>
    </xf>
    <xf numFmtId="166" fontId="4" fillId="0" borderId="1" xfId="0" applyNumberFormat="1" applyFont="1" applyBorder="1" applyAlignment="1" applyProtection="1">
      <alignment horizontal="center" vertical="center"/>
      <protection locked="0"/>
    </xf>
    <xf numFmtId="0" fontId="4" fillId="5" borderId="8" xfId="0" applyFont="1" applyFill="1" applyBorder="1" applyAlignment="1">
      <alignment horizontal="left" wrapText="1"/>
    </xf>
    <xf numFmtId="0" fontId="4" fillId="5" borderId="0" xfId="0" applyFont="1" applyFill="1" applyAlignment="1">
      <alignment horizontal="left" wrapText="1"/>
    </xf>
    <xf numFmtId="0" fontId="4" fillId="0" borderId="8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4" fillId="0" borderId="9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4" fontId="1" fillId="3" borderId="3" xfId="0" applyNumberFormat="1" applyFont="1" applyFill="1" applyBorder="1" applyAlignment="1" applyProtection="1">
      <alignment horizontal="center" vertical="center" shrinkToFit="1"/>
      <protection locked="0"/>
    </xf>
    <xf numFmtId="4" fontId="1" fillId="3" borderId="5" xfId="0" applyNumberFormat="1" applyFont="1" applyFill="1" applyBorder="1" applyAlignment="1" applyProtection="1">
      <alignment horizontal="center" vertical="center" shrinkToFit="1"/>
      <protection locked="0"/>
    </xf>
    <xf numFmtId="4" fontId="1" fillId="3" borderId="4" xfId="0" applyNumberFormat="1" applyFont="1" applyFill="1" applyBorder="1" applyAlignment="1" applyProtection="1">
      <alignment horizontal="center" vertical="center" shrinkToFit="1"/>
      <protection locked="0"/>
    </xf>
    <xf numFmtId="0" fontId="3" fillId="0" borderId="3" xfId="0" applyFont="1" applyBorder="1" applyAlignment="1" applyProtection="1">
      <alignment horizontal="center"/>
    </xf>
    <xf numFmtId="0" fontId="3" fillId="0" borderId="5" xfId="0" applyFont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"/>
    </xf>
    <xf numFmtId="0" fontId="4" fillId="0" borderId="2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49" fontId="4" fillId="0" borderId="6" xfId="0" applyNumberFormat="1" applyFont="1" applyBorder="1" applyAlignment="1" applyProtection="1">
      <alignment horizontal="left" vertical="center"/>
      <protection locked="0"/>
    </xf>
    <xf numFmtId="49" fontId="4" fillId="0" borderId="10" xfId="0" applyNumberFormat="1" applyFont="1" applyBorder="1" applyAlignment="1" applyProtection="1">
      <alignment horizontal="left" vertical="center"/>
      <protection locked="0"/>
    </xf>
    <xf numFmtId="49" fontId="4" fillId="0" borderId="7" xfId="0" applyNumberFormat="1" applyFont="1" applyBorder="1" applyAlignment="1" applyProtection="1">
      <alignment horizontal="left" vertical="center"/>
      <protection locked="0"/>
    </xf>
    <xf numFmtId="49" fontId="4" fillId="0" borderId="8" xfId="0" applyNumberFormat="1" applyFont="1" applyBorder="1" applyAlignment="1" applyProtection="1">
      <alignment horizontal="left" vertical="center"/>
      <protection locked="0"/>
    </xf>
    <xf numFmtId="49" fontId="4" fillId="0" borderId="0" xfId="0" applyNumberFormat="1" applyFont="1" applyBorder="1" applyAlignment="1" applyProtection="1">
      <alignment horizontal="left" vertical="center"/>
      <protection locked="0"/>
    </xf>
    <xf numFmtId="49" fontId="4" fillId="0" borderId="9" xfId="0" applyNumberFormat="1" applyFont="1" applyBorder="1" applyAlignment="1" applyProtection="1">
      <alignment horizontal="left" vertical="center"/>
      <protection locked="0"/>
    </xf>
    <xf numFmtId="49" fontId="4" fillId="0" borderId="11" xfId="0" applyNumberFormat="1" applyFont="1" applyBorder="1" applyAlignment="1" applyProtection="1">
      <alignment horizontal="left" vertical="center"/>
      <protection locked="0"/>
    </xf>
    <xf numFmtId="49" fontId="4" fillId="0" borderId="2" xfId="0" applyNumberFormat="1" applyFont="1" applyBorder="1" applyAlignment="1" applyProtection="1">
      <alignment horizontal="left" vertical="center"/>
      <protection locked="0"/>
    </xf>
    <xf numFmtId="49" fontId="4" fillId="0" borderId="12" xfId="0" applyNumberFormat="1" applyFont="1" applyBorder="1" applyAlignment="1" applyProtection="1">
      <alignment horizontal="left" vertical="center"/>
      <protection locked="0"/>
    </xf>
    <xf numFmtId="164" fontId="4" fillId="0" borderId="13" xfId="0" applyNumberFormat="1" applyFont="1" applyBorder="1" applyAlignment="1" applyProtection="1">
      <alignment horizontal="center" vertical="center" wrapText="1"/>
      <protection locked="0"/>
    </xf>
    <xf numFmtId="164" fontId="4" fillId="0" borderId="15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/>
    </xf>
    <xf numFmtId="0" fontId="22" fillId="0" borderId="4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wrapText="1"/>
      <protection locked="0"/>
    </xf>
    <xf numFmtId="49" fontId="4" fillId="0" borderId="5" xfId="0" applyNumberFormat="1" applyFont="1" applyBorder="1" applyAlignment="1" applyProtection="1">
      <alignment horizontal="center" wrapText="1"/>
      <protection locked="0"/>
    </xf>
    <xf numFmtId="49" fontId="4" fillId="0" borderId="4" xfId="0" applyNumberFormat="1" applyFont="1" applyBorder="1" applyAlignment="1" applyProtection="1">
      <alignment horizont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4" fillId="0" borderId="10" xfId="0" applyNumberFormat="1" applyFont="1" applyBorder="1" applyAlignment="1" applyProtection="1">
      <alignment horizontal="center" vertical="center" wrapText="1"/>
      <protection locked="0"/>
    </xf>
    <xf numFmtId="49" fontId="4" fillId="0" borderId="7" xfId="0" applyNumberFormat="1" applyFont="1" applyBorder="1" applyAlignment="1" applyProtection="1">
      <alignment horizontal="center" vertical="center" wrapText="1"/>
      <protection locked="0"/>
    </xf>
    <xf numFmtId="49" fontId="4" fillId="0" borderId="8" xfId="0" applyNumberFormat="1" applyFont="1" applyBorder="1" applyAlignment="1" applyProtection="1">
      <alignment horizontal="center" vertical="center" wrapText="1"/>
      <protection locked="0"/>
    </xf>
    <xf numFmtId="49" fontId="4" fillId="0" borderId="0" xfId="0" applyNumberFormat="1" applyFont="1" applyBorder="1" applyAlignment="1" applyProtection="1">
      <alignment horizontal="center" vertical="center" wrapText="1"/>
      <protection locked="0"/>
    </xf>
    <xf numFmtId="49" fontId="4" fillId="0" borderId="9" xfId="0" applyNumberFormat="1" applyFont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Border="1" applyAlignment="1" applyProtection="1">
      <alignment horizontal="center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49" fontId="4" fillId="0" borderId="12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/>
      <protection locked="0"/>
    </xf>
    <xf numFmtId="49" fontId="4" fillId="0" borderId="4" xfId="0" applyNumberFormat="1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center" vertical="top" wrapText="1"/>
    </xf>
    <xf numFmtId="0" fontId="1" fillId="0" borderId="9" xfId="0" applyFont="1" applyBorder="1" applyAlignment="1" applyProtection="1">
      <alignment horizontal="center" vertical="top" wrapText="1"/>
    </xf>
    <xf numFmtId="49" fontId="1" fillId="3" borderId="6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0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7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8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0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9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1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2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0" xfId="0" applyFont="1" applyBorder="1" applyAlignment="1" applyProtection="1">
      <alignment horizontal="center"/>
    </xf>
    <xf numFmtId="49" fontId="4" fillId="0" borderId="13" xfId="0" applyNumberFormat="1" applyFont="1" applyBorder="1" applyAlignment="1" applyProtection="1">
      <alignment horizontal="center" vertical="center"/>
      <protection locked="0"/>
    </xf>
    <xf numFmtId="49" fontId="4" fillId="0" borderId="14" xfId="0" applyNumberFormat="1" applyFont="1" applyBorder="1" applyAlignment="1" applyProtection="1">
      <alignment horizontal="center" vertical="center"/>
      <protection locked="0"/>
    </xf>
    <xf numFmtId="49" fontId="4" fillId="0" borderId="15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168" fontId="3" fillId="0" borderId="13" xfId="0" applyNumberFormat="1" applyFont="1" applyBorder="1" applyAlignment="1" applyProtection="1">
      <alignment horizontal="center" vertical="center"/>
      <protection locked="0"/>
    </xf>
    <xf numFmtId="168" fontId="3" fillId="0" borderId="14" xfId="0" applyNumberFormat="1" applyFont="1" applyBorder="1" applyAlignment="1" applyProtection="1">
      <alignment horizontal="center" vertical="center"/>
      <protection locked="0"/>
    </xf>
    <xf numFmtId="168" fontId="3" fillId="0" borderId="15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top" wrapText="1"/>
    </xf>
    <xf numFmtId="4" fontId="6" fillId="0" borderId="3" xfId="0" applyNumberFormat="1" applyFont="1" applyBorder="1" applyAlignment="1" applyProtection="1">
      <alignment horizontal="center" vertical="center" shrinkToFit="1"/>
      <protection locked="0"/>
    </xf>
    <xf numFmtId="4" fontId="6" fillId="0" borderId="4" xfId="0" applyNumberFormat="1" applyFont="1" applyBorder="1" applyAlignment="1" applyProtection="1">
      <alignment horizontal="center" vertical="center" shrinkToFit="1"/>
      <protection locked="0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14" fontId="4" fillId="0" borderId="3" xfId="0" applyNumberFormat="1" applyFont="1" applyBorder="1" applyAlignment="1" applyProtection="1">
      <alignment horizontal="center"/>
      <protection locked="0"/>
    </xf>
    <xf numFmtId="14" fontId="4" fillId="0" borderId="4" xfId="0" applyNumberFormat="1" applyFont="1" applyBorder="1" applyAlignment="1" applyProtection="1">
      <alignment horizontal="center"/>
      <protection locked="0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 applyProtection="1">
      <alignment horizontal="center"/>
      <protection locked="0"/>
    </xf>
    <xf numFmtId="164" fontId="3" fillId="0" borderId="4" xfId="0" applyNumberFormat="1" applyFont="1" applyBorder="1" applyAlignment="1" applyProtection="1">
      <alignment horizontal="center"/>
      <protection locked="0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 shrinkToFit="1"/>
    </xf>
    <xf numFmtId="4" fontId="4" fillId="0" borderId="4" xfId="0" applyNumberFormat="1" applyFont="1" applyBorder="1" applyAlignment="1">
      <alignment horizontal="right" vertical="center" shrinkToFit="1"/>
    </xf>
    <xf numFmtId="4" fontId="1" fillId="0" borderId="3" xfId="0" applyNumberFormat="1" applyFont="1" applyBorder="1" applyAlignment="1">
      <alignment horizontal="right" vertical="center" shrinkToFit="1"/>
    </xf>
    <xf numFmtId="4" fontId="1" fillId="0" borderId="5" xfId="0" applyNumberFormat="1" applyFont="1" applyBorder="1" applyAlignment="1">
      <alignment horizontal="right" vertical="center" shrinkToFit="1"/>
    </xf>
    <xf numFmtId="4" fontId="1" fillId="0" borderId="4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" fontId="20" fillId="3" borderId="2" xfId="0" applyNumberFormat="1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/>
    </xf>
    <xf numFmtId="1" fontId="14" fillId="0" borderId="2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14" fontId="4" fillId="0" borderId="0" xfId="0" applyNumberFormat="1" applyFont="1" applyAlignment="1" applyProtection="1">
      <alignment horizontal="center"/>
      <protection locked="0"/>
    </xf>
    <xf numFmtId="0" fontId="4" fillId="0" borderId="0" xfId="0" applyFont="1" applyBorder="1" applyAlignment="1">
      <alignment horizontal="center"/>
    </xf>
    <xf numFmtId="49" fontId="4" fillId="0" borderId="6" xfId="0" applyNumberFormat="1" applyFont="1" applyBorder="1" applyAlignment="1" applyProtection="1">
      <alignment horizontal="center" vertical="center"/>
      <protection locked="0"/>
    </xf>
    <xf numFmtId="49" fontId="4" fillId="0" borderId="10" xfId="0" applyNumberFormat="1" applyFont="1" applyBorder="1" applyAlignment="1" applyProtection="1">
      <alignment horizontal="center" vertical="center"/>
      <protection locked="0"/>
    </xf>
    <xf numFmtId="49" fontId="4" fillId="0" borderId="7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8" xfId="0" applyNumberFormat="1" applyFont="1" applyBorder="1" applyAlignment="1" applyProtection="1">
      <alignment horizontal="center"/>
      <protection locked="0"/>
    </xf>
    <xf numFmtId="49" fontId="4" fillId="0" borderId="0" xfId="0" applyNumberFormat="1" applyFont="1" applyBorder="1" applyAlignment="1" applyProtection="1">
      <alignment horizontal="center"/>
      <protection locked="0"/>
    </xf>
    <xf numFmtId="49" fontId="4" fillId="0" borderId="9" xfId="0" applyNumberFormat="1" applyFont="1" applyBorder="1" applyAlignment="1" applyProtection="1">
      <alignment horizontal="center"/>
      <protection locked="0"/>
    </xf>
    <xf numFmtId="49" fontId="4" fillId="0" borderId="11" xfId="0" applyNumberFormat="1" applyFont="1" applyBorder="1" applyAlignment="1" applyProtection="1">
      <alignment horizontal="center"/>
      <protection locked="0"/>
    </xf>
    <xf numFmtId="49" fontId="4" fillId="0" borderId="2" xfId="0" applyNumberFormat="1" applyFont="1" applyBorder="1" applyAlignment="1" applyProtection="1">
      <alignment horizontal="center"/>
      <protection locked="0"/>
    </xf>
    <xf numFmtId="49" fontId="4" fillId="0" borderId="12" xfId="0" applyNumberFormat="1" applyFont="1" applyBorder="1" applyAlignment="1" applyProtection="1">
      <alignment horizontal="center"/>
      <protection locked="0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22" fontId="4" fillId="0" borderId="0" xfId="0" applyNumberFormat="1" applyFont="1" applyAlignment="1" applyProtection="1">
      <alignment horizontal="center" vertical="center" wrapText="1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>
      <alignment horizontal="center" vertical="center" wrapText="1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4" fillId="0" borderId="11" xfId="0" applyFont="1" applyBorder="1" applyAlignment="1" applyProtection="1">
      <alignment horizontal="center" wrapText="1"/>
      <protection locked="0"/>
    </xf>
    <xf numFmtId="0" fontId="4" fillId="0" borderId="2" xfId="0" applyFont="1" applyBorder="1" applyAlignment="1" applyProtection="1">
      <alignment horizontal="center" wrapText="1"/>
      <protection locked="0"/>
    </xf>
    <xf numFmtId="0" fontId="4" fillId="0" borderId="12" xfId="0" applyFont="1" applyBorder="1" applyAlignment="1" applyProtection="1">
      <alignment horizontal="center" wrapText="1"/>
      <protection locked="0"/>
    </xf>
    <xf numFmtId="0" fontId="4" fillId="0" borderId="27" xfId="0" applyFont="1" applyBorder="1" applyAlignment="1" applyProtection="1">
      <alignment horizontal="left" vertical="center"/>
    </xf>
    <xf numFmtId="0" fontId="22" fillId="0" borderId="3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18" fillId="0" borderId="3" xfId="0" applyFont="1" applyBorder="1" applyAlignment="1" applyProtection="1">
      <alignment horizontal="center" vertical="center" wrapText="1"/>
      <protection locked="0"/>
    </xf>
    <xf numFmtId="0" fontId="18" fillId="0" borderId="5" xfId="0" applyFont="1" applyBorder="1" applyAlignment="1" applyProtection="1">
      <alignment horizontal="center" vertical="center" wrapText="1"/>
      <protection locked="0"/>
    </xf>
    <xf numFmtId="0" fontId="18" fillId="0" borderId="4" xfId="0" applyFont="1" applyBorder="1" applyAlignment="1" applyProtection="1">
      <alignment horizontal="center" vertical="center" wrapText="1"/>
      <protection locked="0"/>
    </xf>
    <xf numFmtId="0" fontId="18" fillId="0" borderId="6" xfId="0" applyFont="1" applyBorder="1" applyAlignment="1" applyProtection="1">
      <alignment horizontal="center" vertical="center" wrapText="1"/>
      <protection locked="0"/>
    </xf>
    <xf numFmtId="0" fontId="18" fillId="0" borderId="10" xfId="0" applyFont="1" applyBorder="1" applyAlignment="1" applyProtection="1">
      <alignment horizontal="center" vertical="center" wrapText="1"/>
      <protection locked="0"/>
    </xf>
    <xf numFmtId="0" fontId="18" fillId="0" borderId="7" xfId="0" applyFont="1" applyBorder="1" applyAlignment="1" applyProtection="1">
      <alignment horizontal="center" vertical="center" wrapText="1"/>
      <protection locked="0"/>
    </xf>
    <xf numFmtId="0" fontId="18" fillId="0" borderId="11" xfId="0" applyFont="1" applyBorder="1" applyAlignment="1" applyProtection="1">
      <alignment horizontal="center" vertical="center" wrapText="1"/>
      <protection locked="0"/>
    </xf>
    <xf numFmtId="0" fontId="18" fillId="0" borderId="2" xfId="0" applyFont="1" applyBorder="1" applyAlignment="1" applyProtection="1">
      <alignment horizontal="center" vertical="center" wrapText="1"/>
      <protection locked="0"/>
    </xf>
    <xf numFmtId="0" fontId="18" fillId="0" borderId="12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30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14" fontId="4" fillId="0" borderId="13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14" fontId="4" fillId="0" borderId="6" xfId="0" applyNumberFormat="1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9" fillId="3" borderId="6" xfId="0" applyFont="1" applyFill="1" applyBorder="1" applyAlignment="1" applyProtection="1">
      <alignment horizontal="left" vertical="top"/>
      <protection locked="0"/>
    </xf>
    <xf numFmtId="0" fontId="9" fillId="3" borderId="7" xfId="0" applyFont="1" applyFill="1" applyBorder="1" applyAlignment="1" applyProtection="1">
      <alignment horizontal="left" vertical="top"/>
      <protection locked="0"/>
    </xf>
    <xf numFmtId="0" fontId="9" fillId="3" borderId="8" xfId="0" applyFont="1" applyFill="1" applyBorder="1" applyAlignment="1" applyProtection="1">
      <alignment horizontal="left" vertical="top"/>
      <protection locked="0"/>
    </xf>
    <xf numFmtId="0" fontId="9" fillId="3" borderId="9" xfId="0" applyFont="1" applyFill="1" applyBorder="1" applyAlignment="1" applyProtection="1">
      <alignment horizontal="left" vertical="top"/>
      <protection locked="0"/>
    </xf>
    <xf numFmtId="0" fontId="4" fillId="0" borderId="29" xfId="0" applyFont="1" applyBorder="1" applyAlignment="1" applyProtection="1">
      <alignment horizontal="center" vertical="center" wrapText="1"/>
      <protection locked="0"/>
    </xf>
    <xf numFmtId="0" fontId="4" fillId="0" borderId="30" xfId="0" applyFont="1" applyBorder="1" applyAlignment="1" applyProtection="1">
      <alignment horizontal="center" vertical="center" wrapText="1"/>
      <protection locked="0"/>
    </xf>
    <xf numFmtId="0" fontId="4" fillId="0" borderId="31" xfId="0" applyFont="1" applyBorder="1" applyAlignment="1" applyProtection="1">
      <alignment horizontal="center" vertical="center" wrapText="1"/>
      <protection locked="0"/>
    </xf>
    <xf numFmtId="0" fontId="4" fillId="0" borderId="28" xfId="0" applyFont="1" applyBorder="1" applyAlignment="1" applyProtection="1">
      <alignment horizontal="center"/>
      <protection locked="0"/>
    </xf>
    <xf numFmtId="0" fontId="4" fillId="0" borderId="17" xfId="0" applyFont="1" applyBorder="1" applyAlignment="1" applyProtection="1">
      <alignment horizontal="center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4" fontId="4" fillId="0" borderId="3" xfId="0" applyNumberFormat="1" applyFont="1" applyBorder="1" applyAlignment="1" applyProtection="1">
      <alignment horizontal="center" vertical="center" shrinkToFit="1"/>
      <protection locked="0"/>
    </xf>
    <xf numFmtId="4" fontId="4" fillId="0" borderId="5" xfId="0" applyNumberFormat="1" applyFont="1" applyBorder="1" applyAlignment="1" applyProtection="1">
      <alignment horizontal="center" vertical="center" shrinkToFit="1"/>
      <protection locked="0"/>
    </xf>
    <xf numFmtId="4" fontId="4" fillId="0" borderId="4" xfId="0" applyNumberFormat="1" applyFont="1" applyBorder="1" applyAlignment="1" applyProtection="1">
      <alignment horizontal="center" vertical="center" shrinkToFi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6" xfId="0" applyFont="1" applyBorder="1" applyAlignment="1" applyProtection="1">
      <alignment horizontal="center"/>
      <protection locked="0"/>
    </xf>
    <xf numFmtId="0" fontId="4" fillId="0" borderId="10" xfId="0" applyFont="1" applyBorder="1" applyAlignment="1" applyProtection="1">
      <alignment horizontal="center"/>
      <protection locked="0"/>
    </xf>
    <xf numFmtId="0" fontId="4" fillId="0" borderId="7" xfId="0" applyFont="1" applyBorder="1" applyAlignment="1" applyProtection="1">
      <alignment horizontal="center"/>
      <protection locked="0"/>
    </xf>
    <xf numFmtId="0" fontId="4" fillId="0" borderId="11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12" xfId="0" applyFont="1" applyBorder="1" applyAlignment="1" applyProtection="1">
      <alignment horizontal="center"/>
      <protection locked="0"/>
    </xf>
    <xf numFmtId="3" fontId="3" fillId="0" borderId="18" xfId="0" applyNumberFormat="1" applyFont="1" applyBorder="1" applyAlignment="1">
      <alignment horizontal="center" vertical="center" shrinkToFit="1"/>
    </xf>
    <xf numFmtId="3" fontId="3" fillId="0" borderId="19" xfId="0" applyNumberFormat="1" applyFont="1" applyBorder="1" applyAlignment="1">
      <alignment horizontal="center" vertical="center" shrinkToFit="1"/>
    </xf>
    <xf numFmtId="0" fontId="4" fillId="0" borderId="32" xfId="0" applyFont="1" applyBorder="1" applyAlignment="1" applyProtection="1">
      <alignment horizontal="center" vertical="center"/>
      <protection locked="0"/>
    </xf>
    <xf numFmtId="0" fontId="9" fillId="3" borderId="11" xfId="0" applyFont="1" applyFill="1" applyBorder="1" applyAlignment="1" applyProtection="1">
      <alignment horizontal="left" vertical="top"/>
      <protection locked="0"/>
    </xf>
    <xf numFmtId="0" fontId="9" fillId="3" borderId="12" xfId="0" applyFont="1" applyFill="1" applyBorder="1" applyAlignment="1" applyProtection="1">
      <alignment horizontal="left" vertical="top"/>
      <protection locked="0"/>
    </xf>
    <xf numFmtId="4" fontId="4" fillId="0" borderId="3" xfId="0" applyNumberFormat="1" applyFont="1" applyBorder="1" applyAlignment="1" applyProtection="1">
      <alignment horizontal="right" vertical="center" shrinkToFit="1"/>
      <protection locked="0"/>
    </xf>
    <xf numFmtId="4" fontId="4" fillId="0" borderId="5" xfId="0" applyNumberFormat="1" applyFont="1" applyBorder="1" applyAlignment="1" applyProtection="1">
      <alignment horizontal="right" vertical="center" shrinkToFit="1"/>
      <protection locked="0"/>
    </xf>
    <xf numFmtId="4" fontId="4" fillId="0" borderId="4" xfId="0" applyNumberFormat="1" applyFont="1" applyBorder="1" applyAlignment="1" applyProtection="1">
      <alignment horizontal="right" vertical="center" shrinkToFit="1"/>
      <protection locked="0"/>
    </xf>
    <xf numFmtId="0" fontId="1" fillId="0" borderId="3" xfId="0" applyNumberFormat="1" applyFont="1" applyBorder="1" applyAlignment="1">
      <alignment horizontal="center" vertical="center" shrinkToFit="1"/>
    </xf>
    <xf numFmtId="0" fontId="1" fillId="0" borderId="4" xfId="0" applyNumberFormat="1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4" fillId="0" borderId="8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wrapText="1"/>
      <protection locked="0"/>
    </xf>
    <xf numFmtId="0" fontId="4" fillId="0" borderId="10" xfId="0" applyFont="1" applyBorder="1" applyAlignment="1" applyProtection="1">
      <alignment horizontal="center" wrapText="1"/>
      <protection locked="0"/>
    </xf>
    <xf numFmtId="0" fontId="4" fillId="0" borderId="7" xfId="0" applyFont="1" applyBorder="1" applyAlignment="1" applyProtection="1">
      <alignment horizontal="center" wrapText="1"/>
      <protection locked="0"/>
    </xf>
    <xf numFmtId="0" fontId="1" fillId="0" borderId="3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0" fontId="1" fillId="0" borderId="20" xfId="0" applyFont="1" applyBorder="1" applyAlignment="1">
      <alignment horizontal="center" vertical="center" shrinkToFit="1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27" fillId="0" borderId="0" xfId="0" applyFont="1" applyAlignment="1" applyProtection="1">
      <alignment horizontal="center" vertical="center"/>
    </xf>
    <xf numFmtId="0" fontId="27" fillId="0" borderId="38" xfId="0" applyFont="1" applyBorder="1" applyAlignment="1" applyProtection="1">
      <alignment horizontal="center" vertical="center" shrinkToFit="1"/>
      <protection locked="0"/>
    </xf>
    <xf numFmtId="0" fontId="27" fillId="0" borderId="5" xfId="0" applyFont="1" applyBorder="1" applyAlignment="1" applyProtection="1">
      <alignment horizontal="center" vertical="center" shrinkToFit="1"/>
      <protection locked="0"/>
    </xf>
    <xf numFmtId="0" fontId="27" fillId="0" borderId="4" xfId="0" applyFont="1" applyBorder="1" applyAlignment="1" applyProtection="1">
      <alignment horizontal="center" vertical="center" shrinkToFit="1"/>
      <protection locked="0"/>
    </xf>
    <xf numFmtId="0" fontId="27" fillId="0" borderId="38" xfId="0" applyFont="1" applyBorder="1" applyAlignment="1" applyProtection="1">
      <alignment horizontal="center" vertical="center"/>
    </xf>
    <xf numFmtId="0" fontId="27" fillId="0" borderId="5" xfId="0" applyFont="1" applyBorder="1" applyAlignment="1" applyProtection="1">
      <alignment horizontal="center" vertical="center"/>
    </xf>
    <xf numFmtId="0" fontId="27" fillId="0" borderId="4" xfId="0" applyFont="1" applyBorder="1" applyAlignment="1" applyProtection="1">
      <alignment horizontal="center" vertical="center"/>
    </xf>
    <xf numFmtId="0" fontId="27" fillId="0" borderId="43" xfId="0" applyFont="1" applyBorder="1" applyAlignment="1" applyProtection="1">
      <alignment horizontal="center" vertical="center"/>
    </xf>
    <xf numFmtId="0" fontId="27" fillId="0" borderId="37" xfId="0" applyFont="1" applyBorder="1" applyAlignment="1" applyProtection="1">
      <alignment horizontal="center" vertical="center"/>
    </xf>
    <xf numFmtId="0" fontId="27" fillId="0" borderId="3" xfId="0" applyFont="1" applyBorder="1" applyAlignment="1" applyProtection="1">
      <alignment horizontal="center" shrinkToFit="1"/>
      <protection locked="0"/>
    </xf>
    <xf numFmtId="0" fontId="27" fillId="0" borderId="4" xfId="0" applyFont="1" applyBorder="1" applyAlignment="1" applyProtection="1">
      <alignment horizontal="center" shrinkToFit="1"/>
      <protection locked="0"/>
    </xf>
    <xf numFmtId="0" fontId="27" fillId="0" borderId="39" xfId="0" applyFont="1" applyBorder="1" applyAlignment="1" applyProtection="1">
      <alignment horizontal="center" vertical="center"/>
    </xf>
    <xf numFmtId="0" fontId="27" fillId="0" borderId="42" xfId="0" applyFont="1" applyBorder="1" applyAlignment="1" applyProtection="1">
      <alignment horizontal="center" vertical="center"/>
    </xf>
    <xf numFmtId="0" fontId="27" fillId="0" borderId="40" xfId="0" applyFont="1" applyBorder="1" applyAlignment="1" applyProtection="1">
      <alignment horizontal="center" vertical="center"/>
    </xf>
    <xf numFmtId="0" fontId="27" fillId="0" borderId="48" xfId="0" applyFont="1" applyBorder="1" applyAlignment="1" applyProtection="1">
      <alignment horizontal="center" vertical="center"/>
    </xf>
    <xf numFmtId="0" fontId="27" fillId="0" borderId="3" xfId="0" applyFont="1" applyBorder="1" applyAlignment="1" applyProtection="1">
      <alignment horizontal="center"/>
      <protection locked="0"/>
    </xf>
    <xf numFmtId="0" fontId="27" fillId="0" borderId="5" xfId="0" applyFont="1" applyBorder="1" applyAlignment="1" applyProtection="1">
      <alignment horizontal="center"/>
      <protection locked="0"/>
    </xf>
    <xf numFmtId="0" fontId="27" fillId="0" borderId="4" xfId="0" applyFont="1" applyBorder="1" applyAlignment="1" applyProtection="1">
      <alignment horizontal="center"/>
      <protection locked="0"/>
    </xf>
    <xf numFmtId="0" fontId="26" fillId="0" borderId="1" xfId="0" applyFont="1" applyBorder="1" applyAlignment="1" applyProtection="1">
      <alignment horizontal="center" vertical="center" shrinkToFit="1"/>
      <protection locked="0"/>
    </xf>
    <xf numFmtId="0" fontId="27" fillId="0" borderId="32" xfId="0" applyFont="1" applyBorder="1" applyAlignment="1" applyProtection="1">
      <alignment horizontal="center"/>
      <protection locked="0"/>
    </xf>
    <xf numFmtId="0" fontId="27" fillId="0" borderId="33" xfId="0" applyFont="1" applyBorder="1" applyAlignment="1" applyProtection="1">
      <alignment horizontal="center"/>
      <protection locked="0"/>
    </xf>
    <xf numFmtId="0" fontId="27" fillId="0" borderId="17" xfId="0" applyFont="1" applyBorder="1" applyAlignment="1" applyProtection="1">
      <alignment horizontal="center"/>
      <protection locked="0"/>
    </xf>
    <xf numFmtId="0" fontId="28" fillId="9" borderId="36" xfId="0" applyFont="1" applyFill="1" applyBorder="1" applyAlignment="1" applyProtection="1">
      <alignment horizontal="center" vertical="center"/>
    </xf>
    <xf numFmtId="0" fontId="28" fillId="9" borderId="48" xfId="0" applyFont="1" applyFill="1" applyBorder="1" applyAlignment="1" applyProtection="1">
      <alignment horizontal="center" vertical="center"/>
    </xf>
    <xf numFmtId="0" fontId="28" fillId="9" borderId="44" xfId="0" applyFont="1" applyFill="1" applyBorder="1" applyAlignment="1" applyProtection="1">
      <alignment horizontal="center" vertical="center"/>
    </xf>
    <xf numFmtId="0" fontId="27" fillId="0" borderId="3" xfId="0" applyFont="1" applyBorder="1" applyAlignment="1" applyProtection="1">
      <alignment horizontal="center"/>
    </xf>
    <xf numFmtId="0" fontId="27" fillId="0" borderId="20" xfId="0" applyFont="1" applyBorder="1" applyAlignment="1" applyProtection="1">
      <alignment horizontal="center"/>
    </xf>
    <xf numFmtId="0" fontId="27" fillId="0" borderId="0" xfId="0" applyFont="1" applyAlignment="1" applyProtection="1">
      <alignment horizontal="left" wrapText="1"/>
    </xf>
    <xf numFmtId="0" fontId="27" fillId="0" borderId="9" xfId="0" applyFont="1" applyBorder="1" applyAlignment="1" applyProtection="1">
      <alignment horizontal="left" wrapText="1"/>
    </xf>
    <xf numFmtId="0" fontId="27" fillId="0" borderId="3" xfId="0" applyFont="1" applyBorder="1" applyAlignment="1" applyProtection="1">
      <alignment horizontal="center" vertical="center" wrapText="1"/>
      <protection locked="0"/>
    </xf>
    <xf numFmtId="0" fontId="27" fillId="0" borderId="5" xfId="0" applyFont="1" applyBorder="1" applyAlignment="1" applyProtection="1">
      <alignment horizontal="center" vertical="center" wrapText="1"/>
      <protection locked="0"/>
    </xf>
    <xf numFmtId="0" fontId="27" fillId="0" borderId="4" xfId="0" applyFont="1" applyBorder="1" applyAlignment="1" applyProtection="1">
      <alignment horizontal="center" vertical="center" wrapText="1"/>
      <protection locked="0"/>
    </xf>
    <xf numFmtId="0" fontId="27" fillId="0" borderId="3" xfId="0" applyFont="1" applyBorder="1" applyAlignment="1" applyProtection="1">
      <alignment horizontal="center" vertical="center"/>
      <protection locked="0"/>
    </xf>
    <xf numFmtId="0" fontId="27" fillId="0" borderId="5" xfId="0" applyFont="1" applyBorder="1" applyAlignment="1" applyProtection="1">
      <alignment horizontal="center" vertical="center"/>
      <protection locked="0"/>
    </xf>
    <xf numFmtId="0" fontId="27" fillId="0" borderId="20" xfId="0" applyFont="1" applyBorder="1" applyAlignment="1" applyProtection="1">
      <alignment horizontal="center" vertical="center"/>
      <protection locked="0"/>
    </xf>
    <xf numFmtId="14" fontId="27" fillId="0" borderId="3" xfId="0" applyNumberFormat="1" applyFont="1" applyBorder="1" applyAlignment="1" applyProtection="1">
      <alignment horizontal="center" vertical="center"/>
      <protection locked="0"/>
    </xf>
    <xf numFmtId="14" fontId="27" fillId="0" borderId="5" xfId="0" applyNumberFormat="1" applyFont="1" applyBorder="1" applyAlignment="1" applyProtection="1">
      <alignment horizontal="center" vertical="center"/>
      <protection locked="0"/>
    </xf>
    <xf numFmtId="14" fontId="27" fillId="0" borderId="20" xfId="0" applyNumberFormat="1" applyFont="1" applyBorder="1" applyAlignment="1" applyProtection="1">
      <alignment horizontal="center" vertical="center"/>
      <protection locked="0"/>
    </xf>
    <xf numFmtId="0" fontId="27" fillId="0" borderId="44" xfId="0" applyFont="1" applyBorder="1" applyAlignment="1" applyProtection="1">
      <alignment horizontal="center" vertical="center"/>
    </xf>
    <xf numFmtId="0" fontId="27" fillId="0" borderId="47" xfId="0" applyFont="1" applyBorder="1" applyAlignment="1" applyProtection="1">
      <alignment horizontal="center"/>
    </xf>
    <xf numFmtId="0" fontId="27" fillId="0" borderId="49" xfId="0" applyFont="1" applyBorder="1" applyAlignment="1" applyProtection="1">
      <alignment horizontal="center"/>
    </xf>
    <xf numFmtId="0" fontId="27" fillId="0" borderId="4" xfId="0" applyFont="1" applyBorder="1" applyAlignment="1" applyProtection="1">
      <alignment horizontal="center"/>
    </xf>
    <xf numFmtId="0" fontId="27" fillId="0" borderId="47" xfId="0" applyFont="1" applyBorder="1" applyAlignment="1" applyProtection="1">
      <alignment horizontal="center" vertical="center"/>
      <protection locked="0"/>
    </xf>
    <xf numFmtId="0" fontId="27" fillId="0" borderId="42" xfId="0" applyFont="1" applyBorder="1" applyAlignment="1" applyProtection="1">
      <alignment horizontal="center" vertical="center"/>
      <protection locked="0"/>
    </xf>
    <xf numFmtId="0" fontId="27" fillId="0" borderId="49" xfId="0" applyFont="1" applyBorder="1" applyAlignment="1" applyProtection="1">
      <alignment horizontal="center" vertical="center"/>
      <protection locked="0"/>
    </xf>
    <xf numFmtId="0" fontId="27" fillId="0" borderId="6" xfId="0" applyFont="1" applyBorder="1" applyAlignment="1" applyProtection="1">
      <alignment horizontal="center"/>
      <protection locked="0"/>
    </xf>
    <xf numFmtId="0" fontId="27" fillId="0" borderId="10" xfId="0" applyFont="1" applyBorder="1" applyAlignment="1" applyProtection="1">
      <alignment horizontal="center"/>
      <protection locked="0"/>
    </xf>
    <xf numFmtId="0" fontId="27" fillId="0" borderId="7" xfId="0" applyFont="1" applyBorder="1" applyAlignment="1" applyProtection="1">
      <alignment horizontal="center"/>
      <protection locked="0"/>
    </xf>
    <xf numFmtId="0" fontId="27" fillId="0" borderId="11" xfId="0" applyFont="1" applyBorder="1" applyAlignment="1" applyProtection="1">
      <alignment horizontal="center"/>
      <protection locked="0"/>
    </xf>
    <xf numFmtId="0" fontId="27" fillId="0" borderId="2" xfId="0" applyFont="1" applyBorder="1" applyAlignment="1" applyProtection="1">
      <alignment horizontal="center"/>
      <protection locked="0"/>
    </xf>
    <xf numFmtId="0" fontId="27" fillId="0" borderId="12" xfId="0" applyFont="1" applyBorder="1" applyAlignment="1" applyProtection="1">
      <alignment horizontal="center"/>
      <protection locked="0"/>
    </xf>
    <xf numFmtId="0" fontId="28" fillId="9" borderId="37" xfId="0" applyFont="1" applyFill="1" applyBorder="1" applyAlignment="1" applyProtection="1">
      <alignment horizontal="center" vertical="center"/>
    </xf>
    <xf numFmtId="0" fontId="27" fillId="0" borderId="38" xfId="0" applyFont="1" applyBorder="1" applyAlignment="1" applyProtection="1">
      <alignment horizontal="center"/>
    </xf>
    <xf numFmtId="0" fontId="27" fillId="0" borderId="39" xfId="0" applyFont="1" applyBorder="1" applyAlignment="1" applyProtection="1">
      <alignment horizontal="center"/>
    </xf>
    <xf numFmtId="0" fontId="27" fillId="0" borderId="40" xfId="0" applyFont="1" applyBorder="1" applyAlignment="1" applyProtection="1">
      <alignment horizontal="center"/>
    </xf>
    <xf numFmtId="0" fontId="27" fillId="0" borderId="47" xfId="0" applyFont="1" applyBorder="1" applyAlignment="1" applyProtection="1">
      <alignment horizontal="center" shrinkToFit="1"/>
      <protection locked="0"/>
    </xf>
    <xf numFmtId="0" fontId="27" fillId="0" borderId="40" xfId="0" applyFont="1" applyBorder="1" applyAlignment="1" applyProtection="1">
      <alignment horizontal="center" shrinkToFit="1"/>
      <protection locked="0"/>
    </xf>
    <xf numFmtId="0" fontId="27" fillId="0" borderId="45" xfId="0" applyFont="1" applyBorder="1" applyAlignment="1" applyProtection="1">
      <alignment horizontal="center"/>
    </xf>
    <xf numFmtId="0" fontId="27" fillId="0" borderId="14" xfId="0" applyFont="1" applyBorder="1" applyAlignment="1" applyProtection="1">
      <alignment horizontal="center"/>
    </xf>
    <xf numFmtId="0" fontId="27" fillId="0" borderId="46" xfId="0" applyFont="1" applyBorder="1" applyAlignment="1" applyProtection="1">
      <alignment horizontal="center"/>
    </xf>
    <xf numFmtId="0" fontId="27" fillId="0" borderId="47" xfId="0" applyFont="1" applyBorder="1" applyAlignment="1" applyProtection="1">
      <alignment horizontal="center"/>
      <protection locked="0"/>
    </xf>
    <xf numFmtId="0" fontId="27" fillId="0" borderId="42" xfId="0" applyFont="1" applyBorder="1" applyAlignment="1" applyProtection="1">
      <alignment horizontal="center"/>
      <protection locked="0"/>
    </xf>
    <xf numFmtId="0" fontId="27" fillId="0" borderId="40" xfId="0" applyFont="1" applyBorder="1" applyAlignment="1" applyProtection="1">
      <alignment horizontal="center"/>
      <protection locked="0"/>
    </xf>
    <xf numFmtId="0" fontId="27" fillId="0" borderId="5" xfId="0" applyFont="1" applyBorder="1" applyAlignment="1" applyProtection="1">
      <alignment horizontal="center"/>
    </xf>
    <xf numFmtId="0" fontId="27" fillId="0" borderId="38" xfId="0" applyFont="1" applyBorder="1" applyAlignment="1" applyProtection="1">
      <alignment horizontal="center"/>
      <protection locked="0"/>
    </xf>
    <xf numFmtId="0" fontId="27" fillId="0" borderId="39" xfId="0" applyFont="1" applyBorder="1" applyAlignment="1" applyProtection="1">
      <alignment horizontal="center"/>
      <protection locked="0"/>
    </xf>
    <xf numFmtId="0" fontId="27" fillId="0" borderId="5" xfId="0" applyFont="1" applyBorder="1" applyAlignment="1" applyProtection="1">
      <alignment horizontal="center" shrinkToFit="1"/>
      <protection locked="0"/>
    </xf>
    <xf numFmtId="0" fontId="27" fillId="0" borderId="42" xfId="0" applyFont="1" applyBorder="1" applyAlignment="1" applyProtection="1">
      <alignment horizontal="center" shrinkToFit="1"/>
      <protection locked="0"/>
    </xf>
    <xf numFmtId="0" fontId="27" fillId="0" borderId="43" xfId="0" applyFont="1" applyBorder="1" applyAlignment="1" applyProtection="1">
      <alignment horizontal="center" vertical="center" wrapText="1"/>
    </xf>
    <xf numFmtId="0" fontId="27" fillId="0" borderId="48" xfId="0" applyFont="1" applyBorder="1" applyAlignment="1" applyProtection="1">
      <alignment horizontal="center" vertical="center" wrapText="1"/>
    </xf>
    <xf numFmtId="0" fontId="27" fillId="0" borderId="37" xfId="0" applyFont="1" applyBorder="1" applyAlignment="1" applyProtection="1">
      <alignment horizontal="center" vertical="center" wrapText="1"/>
    </xf>
    <xf numFmtId="0" fontId="27" fillId="0" borderId="43" xfId="0" applyFont="1" applyBorder="1" applyAlignment="1" applyProtection="1">
      <alignment horizontal="center"/>
    </xf>
    <xf numFmtId="0" fontId="27" fillId="0" borderId="48" xfId="0" applyFont="1" applyBorder="1" applyAlignment="1" applyProtection="1">
      <alignment horizontal="center"/>
    </xf>
    <xf numFmtId="0" fontId="27" fillId="0" borderId="37" xfId="0" applyFont="1" applyBorder="1" applyAlignment="1" applyProtection="1">
      <alignment horizontal="center"/>
    </xf>
    <xf numFmtId="0" fontId="27" fillId="0" borderId="28" xfId="0" applyFont="1" applyBorder="1" applyAlignment="1" applyProtection="1">
      <alignment horizontal="center" vertical="center" wrapText="1"/>
    </xf>
    <xf numFmtId="0" fontId="27" fillId="0" borderId="33" xfId="0" applyFont="1" applyBorder="1" applyAlignment="1" applyProtection="1">
      <alignment horizontal="center" vertical="center" wrapText="1"/>
    </xf>
    <xf numFmtId="0" fontId="27" fillId="0" borderId="41" xfId="0" applyFont="1" applyBorder="1" applyAlignment="1" applyProtection="1">
      <alignment horizontal="center" vertical="center" wrapText="1"/>
    </xf>
    <xf numFmtId="0" fontId="27" fillId="0" borderId="20" xfId="0" applyFont="1" applyBorder="1" applyAlignment="1" applyProtection="1">
      <alignment horizontal="center"/>
      <protection locked="0"/>
    </xf>
    <xf numFmtId="0" fontId="27" fillId="0" borderId="49" xfId="0" applyFont="1" applyBorder="1" applyAlignment="1" applyProtection="1">
      <alignment horizontal="center"/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0" xfId="0" applyFont="1" applyBorder="1" applyAlignment="1" applyProtection="1">
      <alignment horizontal="center"/>
      <protection locked="0"/>
    </xf>
    <xf numFmtId="0" fontId="27" fillId="0" borderId="9" xfId="0" applyFont="1" applyBorder="1" applyAlignment="1" applyProtection="1">
      <alignment horizontal="center"/>
      <protection locked="0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6" fillId="0" borderId="0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6" fillId="0" borderId="14" xfId="0" applyFont="1" applyBorder="1" applyAlignment="1">
      <alignment horizontal="right" vertical="center"/>
    </xf>
    <xf numFmtId="0" fontId="37" fillId="7" borderId="1" xfId="0" applyFont="1" applyFill="1" applyBorder="1" applyAlignment="1">
      <alignment horizontal="center" vertical="center"/>
    </xf>
    <xf numFmtId="0" fontId="36" fillId="7" borderId="6" xfId="0" applyFont="1" applyFill="1" applyBorder="1" applyAlignment="1">
      <alignment horizontal="center" vertical="center"/>
    </xf>
    <xf numFmtId="0" fontId="36" fillId="7" borderId="10" xfId="0" applyFont="1" applyFill="1" applyBorder="1" applyAlignment="1">
      <alignment horizontal="center" vertical="center"/>
    </xf>
    <xf numFmtId="0" fontId="36" fillId="7" borderId="7" xfId="0" applyFont="1" applyFill="1" applyBorder="1" applyAlignment="1">
      <alignment horizontal="center" vertical="center"/>
    </xf>
    <xf numFmtId="0" fontId="36" fillId="7" borderId="11" xfId="0" applyFont="1" applyFill="1" applyBorder="1" applyAlignment="1">
      <alignment horizontal="center" vertical="center"/>
    </xf>
    <xf numFmtId="0" fontId="36" fillId="7" borderId="2" xfId="0" applyFont="1" applyFill="1" applyBorder="1" applyAlignment="1">
      <alignment horizontal="center" vertical="center"/>
    </xf>
    <xf numFmtId="0" fontId="36" fillId="7" borderId="12" xfId="0" applyFont="1" applyFill="1" applyBorder="1" applyAlignment="1">
      <alignment horizontal="center" vertical="center"/>
    </xf>
    <xf numFmtId="0" fontId="36" fillId="7" borderId="8" xfId="0" applyFont="1" applyFill="1" applyBorder="1" applyAlignment="1">
      <alignment horizontal="center"/>
    </xf>
    <xf numFmtId="0" fontId="36" fillId="7" borderId="0" xfId="0" applyFont="1" applyFill="1" applyBorder="1" applyAlignment="1">
      <alignment horizontal="center"/>
    </xf>
    <xf numFmtId="0" fontId="36" fillId="7" borderId="9" xfId="0" applyFont="1" applyFill="1" applyBorder="1" applyAlignment="1">
      <alignment horizontal="center"/>
    </xf>
    <xf numFmtId="0" fontId="36" fillId="7" borderId="2" xfId="0" applyFont="1" applyFill="1" applyBorder="1" applyAlignment="1">
      <alignment horizontal="center"/>
    </xf>
    <xf numFmtId="0" fontId="36" fillId="7" borderId="12" xfId="0" applyFont="1" applyFill="1" applyBorder="1" applyAlignment="1">
      <alignment horizontal="center"/>
    </xf>
    <xf numFmtId="0" fontId="36" fillId="7" borderId="11" xfId="0" applyFont="1" applyFill="1" applyBorder="1" applyAlignment="1">
      <alignment horizontal="center"/>
    </xf>
    <xf numFmtId="0" fontId="40" fillId="7" borderId="5" xfId="0" applyFont="1" applyFill="1" applyBorder="1" applyAlignment="1">
      <alignment horizontal="center"/>
    </xf>
    <xf numFmtId="0" fontId="40" fillId="7" borderId="4" xfId="0" applyFont="1" applyFill="1" applyBorder="1" applyAlignment="1">
      <alignment horizontal="center"/>
    </xf>
    <xf numFmtId="0" fontId="38" fillId="3" borderId="3" xfId="0" applyFont="1" applyFill="1" applyBorder="1" applyAlignment="1">
      <alignment horizontal="center"/>
    </xf>
    <xf numFmtId="0" fontId="38" fillId="3" borderId="5" xfId="0" applyFont="1" applyFill="1" applyBorder="1" applyAlignment="1">
      <alignment horizontal="center"/>
    </xf>
    <xf numFmtId="0" fontId="38" fillId="3" borderId="4" xfId="0" applyFont="1" applyFill="1" applyBorder="1" applyAlignment="1">
      <alignment horizontal="center"/>
    </xf>
    <xf numFmtId="0" fontId="38" fillId="3" borderId="1" xfId="0" applyFont="1" applyFill="1" applyBorder="1" applyAlignment="1">
      <alignment horizontal="center"/>
    </xf>
    <xf numFmtId="0" fontId="34" fillId="0" borderId="13" xfId="0" applyFont="1" applyBorder="1" applyAlignment="1">
      <alignment horizontal="center" vertical="center"/>
    </xf>
    <xf numFmtId="0" fontId="34" fillId="0" borderId="15" xfId="0" applyFont="1" applyBorder="1" applyAlignment="1">
      <alignment horizontal="center" vertical="center"/>
    </xf>
    <xf numFmtId="49" fontId="27" fillId="0" borderId="6" xfId="0" applyNumberFormat="1" applyFont="1" applyBorder="1" applyAlignment="1">
      <alignment horizontal="center"/>
    </xf>
    <xf numFmtId="49" fontId="27" fillId="0" borderId="10" xfId="0" applyNumberFormat="1" applyFont="1" applyBorder="1" applyAlignment="1">
      <alignment horizontal="center"/>
    </xf>
    <xf numFmtId="49" fontId="27" fillId="0" borderId="7" xfId="0" applyNumberFormat="1" applyFont="1" applyBorder="1" applyAlignment="1">
      <alignment horizontal="center"/>
    </xf>
    <xf numFmtId="49" fontId="27" fillId="0" borderId="11" xfId="0" applyNumberFormat="1" applyFont="1" applyBorder="1" applyAlignment="1">
      <alignment horizontal="center"/>
    </xf>
    <xf numFmtId="49" fontId="27" fillId="0" borderId="2" xfId="0" applyNumberFormat="1" applyFont="1" applyBorder="1" applyAlignment="1">
      <alignment horizontal="center"/>
    </xf>
    <xf numFmtId="49" fontId="27" fillId="0" borderId="12" xfId="0" applyNumberFormat="1" applyFont="1" applyBorder="1" applyAlignment="1">
      <alignment horizontal="center"/>
    </xf>
    <xf numFmtId="0" fontId="27" fillId="0" borderId="6" xfId="0" applyFont="1" applyBorder="1" applyAlignment="1">
      <alignment horizontal="center"/>
    </xf>
    <xf numFmtId="0" fontId="27" fillId="0" borderId="7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7" fillId="0" borderId="12" xfId="0" applyFont="1" applyBorder="1" applyAlignment="1">
      <alignment horizontal="center"/>
    </xf>
    <xf numFmtId="0" fontId="34" fillId="0" borderId="1" xfId="0" applyFont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42" fillId="3" borderId="10" xfId="0" applyFont="1" applyFill="1" applyBorder="1" applyAlignment="1" applyProtection="1">
      <alignment horizontal="center" vertical="center" wrapText="1"/>
    </xf>
    <xf numFmtId="0" fontId="36" fillId="0" borderId="0" xfId="0" applyFont="1" applyBorder="1" applyAlignment="1">
      <alignment horizontal="left"/>
    </xf>
    <xf numFmtId="0" fontId="36" fillId="0" borderId="6" xfId="0" applyFont="1" applyBorder="1" applyAlignment="1">
      <alignment horizontal="center" vertical="center"/>
    </xf>
    <xf numFmtId="0" fontId="36" fillId="0" borderId="10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36" fillId="0" borderId="11" xfId="0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/>
    </xf>
    <xf numFmtId="0" fontId="36" fillId="0" borderId="12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/>
    </xf>
    <xf numFmtId="49" fontId="27" fillId="0" borderId="3" xfId="0" applyNumberFormat="1" applyFont="1" applyBorder="1" applyAlignment="1">
      <alignment horizontal="center"/>
    </xf>
    <xf numFmtId="0" fontId="27" fillId="0" borderId="5" xfId="0" applyFont="1" applyBorder="1" applyAlignment="1">
      <alignment horizontal="center"/>
    </xf>
    <xf numFmtId="0" fontId="27" fillId="0" borderId="4" xfId="0" applyFont="1" applyBorder="1" applyAlignment="1">
      <alignment horizontal="center"/>
    </xf>
    <xf numFmtId="0" fontId="27" fillId="0" borderId="3" xfId="0" applyFont="1" applyBorder="1" applyAlignment="1">
      <alignment horizontal="center"/>
    </xf>
    <xf numFmtId="0" fontId="27" fillId="0" borderId="10" xfId="0" applyFont="1" applyBorder="1" applyAlignment="1">
      <alignment horizontal="center"/>
    </xf>
    <xf numFmtId="0" fontId="27" fillId="0" borderId="2" xfId="0" applyFont="1" applyBorder="1" applyAlignment="1">
      <alignment horizontal="center"/>
    </xf>
    <xf numFmtId="0" fontId="36" fillId="0" borderId="1" xfId="0" applyFont="1" applyBorder="1" applyAlignment="1">
      <alignment horizontal="center" vertical="center"/>
    </xf>
    <xf numFmtId="0" fontId="0" fillId="0" borderId="13" xfId="0" applyBorder="1" applyAlignment="1">
      <alignment horizontal="center"/>
    </xf>
  </cellXfs>
  <cellStyles count="1">
    <cellStyle name="Normal" xfId="0" builtinId="0"/>
  </cellStyles>
  <dxfs count="389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FF6699"/>
      <color rgb="FFFF9900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1938618</xdr:colOff>
      <xdr:row>0</xdr:row>
      <xdr:rowOff>334773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38618" cy="3347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44824</xdr:rowOff>
    </xdr:from>
    <xdr:to>
      <xdr:col>5</xdr:col>
      <xdr:colOff>50987</xdr:colOff>
      <xdr:row>1</xdr:row>
      <xdr:rowOff>121862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xmlns="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4" y="44824"/>
          <a:ext cx="1933575" cy="33477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6</xdr:col>
      <xdr:colOff>280148</xdr:colOff>
      <xdr:row>1</xdr:row>
      <xdr:rowOff>121861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38618" cy="33477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5</xdr:col>
      <xdr:colOff>387164</xdr:colOff>
      <xdr:row>1</xdr:row>
      <xdr:rowOff>121861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51505" cy="33589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5</xdr:col>
      <xdr:colOff>387164</xdr:colOff>
      <xdr:row>1</xdr:row>
      <xdr:rowOff>121861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44221" cy="33589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212912</xdr:colOff>
      <xdr:row>1</xdr:row>
      <xdr:rowOff>77038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38618" cy="33477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51505" cy="33869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51505" cy="33869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44824</xdr:rowOff>
    </xdr:from>
    <xdr:to>
      <xdr:col>4</xdr:col>
      <xdr:colOff>916719</xdr:colOff>
      <xdr:row>2</xdr:row>
      <xdr:rowOff>112059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xmlns="" id="{00000000-0008-0000-08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4" y="44824"/>
          <a:ext cx="2653630" cy="45944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222250</xdr:colOff>
      <xdr:row>1</xdr:row>
      <xdr:rowOff>95250</xdr:rowOff>
    </xdr:from>
    <xdr:to>
      <xdr:col>4</xdr:col>
      <xdr:colOff>1789173</xdr:colOff>
      <xdr:row>3</xdr:row>
      <xdr:rowOff>142875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250" y="222250"/>
          <a:ext cx="3392548" cy="587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C000"/>
  </sheetPr>
  <dimension ref="A1:H10"/>
  <sheetViews>
    <sheetView workbookViewId="0">
      <selection activeCell="A8" sqref="A8"/>
    </sheetView>
  </sheetViews>
  <sheetFormatPr baseColWidth="10" defaultColWidth="9.140625" defaultRowHeight="15" x14ac:dyDescent="0.25"/>
  <cols>
    <col min="1" max="1" width="154.140625" customWidth="1"/>
    <col min="2" max="8" width="12.5703125" customWidth="1"/>
  </cols>
  <sheetData>
    <row r="1" spans="1:8" ht="30" customHeight="1" x14ac:dyDescent="0.25"/>
    <row r="2" spans="1:8" ht="41.25" customHeight="1" x14ac:dyDescent="0.25">
      <c r="A2" s="403" t="s">
        <v>139</v>
      </c>
      <c r="B2" s="403"/>
      <c r="C2" s="403"/>
      <c r="D2" s="403"/>
      <c r="E2" s="403"/>
      <c r="F2" s="403"/>
      <c r="G2" s="403"/>
      <c r="H2" s="403"/>
    </row>
    <row r="3" spans="1:8" ht="41.25" customHeight="1" x14ac:dyDescent="0.25">
      <c r="A3" s="403" t="s">
        <v>118</v>
      </c>
      <c r="B3" s="403"/>
      <c r="C3" s="403"/>
      <c r="D3" s="403"/>
      <c r="E3" s="403"/>
      <c r="F3" s="403"/>
      <c r="G3" s="403"/>
      <c r="H3" s="403"/>
    </row>
    <row r="4" spans="1:8" ht="41.25" customHeight="1" x14ac:dyDescent="0.25">
      <c r="A4" s="404" t="s">
        <v>119</v>
      </c>
      <c r="B4" s="405"/>
      <c r="C4" s="405"/>
      <c r="D4" s="405"/>
      <c r="E4" s="405"/>
      <c r="F4" s="405"/>
      <c r="G4" s="405"/>
      <c r="H4" s="405"/>
    </row>
    <row r="5" spans="1:8" ht="41.25" customHeight="1" x14ac:dyDescent="0.25">
      <c r="A5" s="161" t="s">
        <v>215</v>
      </c>
      <c r="B5" s="162"/>
      <c r="C5" s="162"/>
      <c r="D5" s="162"/>
      <c r="E5" s="162"/>
      <c r="F5" s="162"/>
      <c r="G5" s="162"/>
      <c r="H5" s="162"/>
    </row>
    <row r="6" spans="1:8" ht="41.25" customHeight="1" x14ac:dyDescent="0.25">
      <c r="A6" s="161" t="s">
        <v>135</v>
      </c>
      <c r="B6" s="163"/>
      <c r="C6" s="163"/>
      <c r="D6" s="163"/>
      <c r="E6" s="163"/>
      <c r="F6" s="163"/>
      <c r="G6" s="163"/>
      <c r="H6" s="163"/>
    </row>
    <row r="7" spans="1:8" ht="15.75" customHeight="1" x14ac:dyDescent="0.25">
      <c r="A7" s="161" t="s">
        <v>214</v>
      </c>
      <c r="B7" s="160"/>
      <c r="C7" s="160"/>
      <c r="D7" s="160"/>
      <c r="E7" s="160"/>
      <c r="F7" s="160"/>
      <c r="G7" s="160"/>
      <c r="H7" s="160"/>
    </row>
    <row r="8" spans="1:8" ht="15.75" customHeight="1" x14ac:dyDescent="0.25">
      <c r="A8" s="162" t="s">
        <v>136</v>
      </c>
      <c r="B8" s="160"/>
      <c r="C8" s="160"/>
      <c r="D8" s="160"/>
      <c r="E8" s="160"/>
      <c r="F8" s="160"/>
      <c r="G8" s="160"/>
      <c r="H8" s="160"/>
    </row>
    <row r="9" spans="1:8" ht="15.75" customHeight="1" x14ac:dyDescent="0.25">
      <c r="A9" s="162" t="s">
        <v>137</v>
      </c>
    </row>
    <row r="10" spans="1:8" ht="15.75" customHeight="1" x14ac:dyDescent="0.25">
      <c r="A10" s="162" t="s">
        <v>115</v>
      </c>
    </row>
  </sheetData>
  <mergeCells count="3">
    <mergeCell ref="A2:H2"/>
    <mergeCell ref="A3:H3"/>
    <mergeCell ref="A4:H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3" tint="0.39997558519241921"/>
    <pageSetUpPr fitToPage="1"/>
  </sheetPr>
  <dimension ref="A1:AA45"/>
  <sheetViews>
    <sheetView tabSelected="1" zoomScale="85" zoomScaleNormal="85" workbookViewId="0">
      <selection activeCell="P47" sqref="P47"/>
    </sheetView>
  </sheetViews>
  <sheetFormatPr baseColWidth="10" defaultColWidth="9.140625" defaultRowHeight="15" x14ac:dyDescent="0.25"/>
  <cols>
    <col min="1" max="4" width="3.5703125" style="72" customWidth="1"/>
    <col min="5" max="5" width="14.85546875" style="72" customWidth="1"/>
    <col min="6" max="6" width="8.7109375" style="72" customWidth="1"/>
    <col min="7" max="7" width="8.140625" style="72" customWidth="1"/>
    <col min="8" max="8" width="13.28515625" style="72" customWidth="1"/>
    <col min="9" max="9" width="10.5703125" style="72" customWidth="1"/>
    <col min="10" max="10" width="8.5703125" style="72" customWidth="1"/>
    <col min="11" max="11" width="12.5703125" style="72" customWidth="1"/>
    <col min="12" max="12" width="6.85546875" style="72" customWidth="1"/>
    <col min="13" max="13" width="8" style="72" customWidth="1"/>
    <col min="14" max="14" width="7.5703125" style="72" customWidth="1"/>
    <col min="15" max="15" width="7.42578125" style="72" customWidth="1"/>
    <col min="16" max="16" width="11.5703125" style="72" customWidth="1"/>
    <col min="17" max="17" width="13.42578125" style="72" customWidth="1"/>
    <col min="18" max="18" width="8.42578125" style="76" customWidth="1"/>
    <col min="19" max="19" width="13.42578125" style="76" customWidth="1"/>
    <col min="20" max="20" width="12.140625" style="72" customWidth="1"/>
    <col min="21" max="21" width="13.28515625" style="72" customWidth="1"/>
    <col min="22" max="22" width="4.7109375" style="72" customWidth="1"/>
    <col min="23" max="16384" width="9.140625" style="72"/>
  </cols>
  <sheetData>
    <row r="1" spans="1:27" s="70" customFormat="1" ht="20.25" thickBot="1" x14ac:dyDescent="0.35">
      <c r="A1" s="78"/>
      <c r="B1" s="78"/>
      <c r="C1" s="78"/>
      <c r="D1" s="78"/>
      <c r="E1" s="78"/>
      <c r="F1" s="78"/>
      <c r="G1" s="88" t="s">
        <v>28</v>
      </c>
      <c r="H1" s="78"/>
      <c r="I1" s="78"/>
      <c r="J1" s="78"/>
      <c r="K1" s="78"/>
      <c r="L1" s="78"/>
      <c r="M1" s="78"/>
      <c r="N1" s="78"/>
      <c r="O1" s="78"/>
      <c r="P1" s="96" t="s">
        <v>16</v>
      </c>
      <c r="Q1" s="431" t="s">
        <v>365</v>
      </c>
      <c r="R1" s="432"/>
      <c r="S1" s="433"/>
      <c r="T1" s="229"/>
      <c r="U1" s="424" t="s">
        <v>107</v>
      </c>
      <c r="V1" s="425"/>
      <c r="W1" s="425"/>
      <c r="X1" s="425"/>
      <c r="Y1" s="425"/>
      <c r="Z1" s="425"/>
      <c r="AA1" s="425"/>
    </row>
    <row r="2" spans="1:27" s="70" customFormat="1" ht="13.5" customHeight="1" x14ac:dyDescent="0.25">
      <c r="A2" s="78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84"/>
      <c r="S2" s="84"/>
      <c r="T2" s="171"/>
      <c r="U2" s="183"/>
      <c r="V2" s="183"/>
      <c r="W2" s="183"/>
      <c r="X2" s="183"/>
      <c r="Y2" s="183"/>
      <c r="Z2" s="183"/>
      <c r="AA2" s="183"/>
    </row>
    <row r="3" spans="1:27" s="70" customFormat="1" x14ac:dyDescent="0.25">
      <c r="A3" s="77" t="s">
        <v>26</v>
      </c>
      <c r="B3" s="78"/>
      <c r="C3" s="78"/>
      <c r="D3" s="78"/>
      <c r="E3" s="418" t="s">
        <v>338</v>
      </c>
      <c r="F3" s="419"/>
      <c r="G3" s="419"/>
      <c r="H3" s="420"/>
      <c r="I3" s="97"/>
      <c r="J3" s="77" t="s">
        <v>14</v>
      </c>
      <c r="K3" s="78"/>
      <c r="L3" s="411" t="s">
        <v>311</v>
      </c>
      <c r="M3" s="412"/>
      <c r="N3" s="412"/>
      <c r="O3" s="412"/>
      <c r="P3" s="413"/>
      <c r="Q3" s="85" t="s">
        <v>17</v>
      </c>
      <c r="R3" s="435">
        <v>42969</v>
      </c>
      <c r="S3" s="435"/>
      <c r="T3" s="238"/>
      <c r="U3" s="426"/>
      <c r="V3" s="425"/>
      <c r="W3" s="425"/>
      <c r="X3" s="425"/>
      <c r="Y3" s="425"/>
      <c r="Z3" s="425"/>
      <c r="AA3" s="425"/>
    </row>
    <row r="4" spans="1:27" s="73" customFormat="1" ht="5.25" customHeight="1" thickBot="1" x14ac:dyDescent="0.25">
      <c r="A4" s="79"/>
      <c r="B4" s="80"/>
      <c r="C4" s="80"/>
      <c r="D4" s="80"/>
      <c r="E4" s="87"/>
      <c r="F4" s="87"/>
      <c r="G4" s="87"/>
      <c r="H4" s="87"/>
      <c r="I4" s="87"/>
      <c r="J4" s="79"/>
      <c r="K4" s="80"/>
      <c r="L4" s="114"/>
      <c r="M4" s="114"/>
      <c r="N4" s="114"/>
      <c r="O4" s="114"/>
      <c r="P4" s="114"/>
      <c r="Q4" s="79"/>
      <c r="R4" s="101"/>
      <c r="S4" s="101"/>
      <c r="T4" s="169"/>
      <c r="U4" s="184"/>
      <c r="V4" s="184"/>
      <c r="W4" s="184"/>
      <c r="X4" s="184"/>
      <c r="Y4" s="184"/>
      <c r="Z4" s="184"/>
      <c r="AA4" s="184"/>
    </row>
    <row r="5" spans="1:27" s="70" customFormat="1" ht="15.75" thickBot="1" x14ac:dyDescent="0.3">
      <c r="A5" s="77" t="s">
        <v>13</v>
      </c>
      <c r="B5" s="78"/>
      <c r="C5" s="78"/>
      <c r="D5" s="78"/>
      <c r="E5" s="418" t="s">
        <v>310</v>
      </c>
      <c r="F5" s="419"/>
      <c r="G5" s="419"/>
      <c r="H5" s="420"/>
      <c r="I5" s="97"/>
      <c r="J5" s="77" t="s">
        <v>13</v>
      </c>
      <c r="K5" s="78"/>
      <c r="L5" s="411" t="s">
        <v>312</v>
      </c>
      <c r="M5" s="412"/>
      <c r="N5" s="412"/>
      <c r="O5" s="412"/>
      <c r="P5" s="413"/>
      <c r="Q5" s="85" t="s">
        <v>18</v>
      </c>
      <c r="R5" s="434" t="s">
        <v>124</v>
      </c>
      <c r="S5" s="434"/>
      <c r="T5" s="229">
        <v>2017</v>
      </c>
      <c r="U5" s="424" t="s">
        <v>59</v>
      </c>
      <c r="V5" s="425"/>
      <c r="W5" s="425"/>
      <c r="X5" s="425"/>
      <c r="Y5" s="425"/>
      <c r="Z5" s="425"/>
      <c r="AA5" s="425"/>
    </row>
    <row r="6" spans="1:27" s="73" customFormat="1" ht="5.25" customHeight="1" thickBot="1" x14ac:dyDescent="0.25">
      <c r="A6" s="79"/>
      <c r="B6" s="80"/>
      <c r="C6" s="80"/>
      <c r="D6" s="80"/>
      <c r="E6" s="87"/>
      <c r="F6" s="87"/>
      <c r="G6" s="87"/>
      <c r="H6" s="87"/>
      <c r="I6" s="87"/>
      <c r="J6" s="79"/>
      <c r="K6" s="80"/>
      <c r="L6" s="114"/>
      <c r="M6" s="114"/>
      <c r="N6" s="114"/>
      <c r="O6" s="114"/>
      <c r="P6" s="114"/>
      <c r="Q6" s="86"/>
      <c r="R6" s="83"/>
      <c r="S6" s="83" t="s">
        <v>91</v>
      </c>
      <c r="T6" s="170"/>
      <c r="U6" s="185"/>
      <c r="V6" s="185"/>
      <c r="W6" s="185"/>
      <c r="X6" s="185"/>
      <c r="Y6" s="185"/>
      <c r="Z6" s="185"/>
      <c r="AA6" s="185"/>
    </row>
    <row r="7" spans="1:27" s="70" customFormat="1" ht="15.75" thickBot="1" x14ac:dyDescent="0.3">
      <c r="A7" s="376" t="s">
        <v>12</v>
      </c>
      <c r="B7" s="78"/>
      <c r="C7" s="78"/>
      <c r="D7" s="78"/>
      <c r="E7" s="374" t="s">
        <v>256</v>
      </c>
      <c r="F7" s="97" t="s">
        <v>15</v>
      </c>
      <c r="G7" s="418" t="s">
        <v>251</v>
      </c>
      <c r="H7" s="420"/>
      <c r="I7" s="97"/>
      <c r="J7" s="376" t="s">
        <v>12</v>
      </c>
      <c r="K7" s="78"/>
      <c r="L7" s="339" t="s">
        <v>256</v>
      </c>
      <c r="M7" s="340" t="s">
        <v>15</v>
      </c>
      <c r="N7" s="421" t="s">
        <v>251</v>
      </c>
      <c r="O7" s="422"/>
      <c r="P7" s="423"/>
      <c r="Q7" s="376" t="s">
        <v>19</v>
      </c>
      <c r="R7" s="411" t="s">
        <v>284</v>
      </c>
      <c r="S7" s="413"/>
      <c r="T7" s="377"/>
      <c r="U7" s="427" t="s">
        <v>108</v>
      </c>
      <c r="V7" s="428"/>
      <c r="W7" s="428"/>
      <c r="X7" s="428"/>
      <c r="Y7" s="428"/>
      <c r="Z7" s="428"/>
      <c r="AA7" s="428"/>
    </row>
    <row r="8" spans="1:27" s="73" customFormat="1" ht="5.25" customHeight="1" thickBot="1" x14ac:dyDescent="0.25">
      <c r="A8" s="79"/>
      <c r="B8" s="80"/>
      <c r="C8" s="80"/>
      <c r="D8" s="80"/>
      <c r="E8" s="87"/>
      <c r="F8" s="87"/>
      <c r="G8" s="87"/>
      <c r="H8" s="87"/>
      <c r="I8" s="87"/>
      <c r="J8" s="79"/>
      <c r="K8" s="80"/>
      <c r="L8" s="341"/>
      <c r="M8" s="341"/>
      <c r="N8" s="114"/>
      <c r="O8" s="114"/>
      <c r="P8" s="114"/>
      <c r="Q8" s="80"/>
      <c r="R8" s="148"/>
      <c r="S8" s="83"/>
      <c r="T8" s="170"/>
      <c r="U8" s="185"/>
      <c r="V8" s="185"/>
      <c r="W8" s="186" t="str">
        <f>IF(T9="",""," ")</f>
        <v/>
      </c>
      <c r="X8" s="185"/>
      <c r="Y8" s="185"/>
      <c r="Z8" s="185"/>
      <c r="AA8" s="185"/>
    </row>
    <row r="9" spans="1:27" s="70" customFormat="1" thickBot="1" x14ac:dyDescent="0.25">
      <c r="A9" s="77" t="s">
        <v>11</v>
      </c>
      <c r="B9" s="78"/>
      <c r="C9" s="78"/>
      <c r="D9" s="78"/>
      <c r="E9" s="418" t="s">
        <v>340</v>
      </c>
      <c r="F9" s="419"/>
      <c r="G9" s="419"/>
      <c r="H9" s="420"/>
      <c r="I9" s="97"/>
      <c r="J9" s="77" t="s">
        <v>11</v>
      </c>
      <c r="K9" s="78"/>
      <c r="L9" s="411" t="s">
        <v>313</v>
      </c>
      <c r="M9" s="412"/>
      <c r="N9" s="412"/>
      <c r="O9" s="412"/>
      <c r="P9" s="413"/>
      <c r="Q9" s="78"/>
      <c r="R9" s="84"/>
      <c r="S9" s="84"/>
      <c r="T9" s="415"/>
      <c r="U9" s="416"/>
      <c r="V9" s="417"/>
      <c r="W9" s="173" t="s">
        <v>138</v>
      </c>
      <c r="X9" s="169"/>
      <c r="Y9" s="169"/>
      <c r="Z9" s="169"/>
      <c r="AA9" s="169"/>
    </row>
    <row r="10" spans="1:27" s="75" customFormat="1" ht="3" customHeight="1" x14ac:dyDescent="0.25">
      <c r="A10" s="81"/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2"/>
      <c r="S10" s="82"/>
      <c r="T10" s="429" t="str">
        <f>SUBSTITUTE(Q1,"/"," ")&amp;W8&amp;T9</f>
        <v>YAR-17.199</v>
      </c>
      <c r="U10" s="430"/>
      <c r="V10" s="430"/>
      <c r="W10" s="430"/>
      <c r="X10" s="430"/>
      <c r="Y10" s="430"/>
      <c r="Z10" s="430"/>
      <c r="AA10" s="172"/>
    </row>
    <row r="11" spans="1:27" s="70" customFormat="1" ht="26.25" thickBot="1" x14ac:dyDescent="0.25">
      <c r="A11" s="351" t="s">
        <v>0</v>
      </c>
      <c r="B11" s="437" t="s">
        <v>1</v>
      </c>
      <c r="C11" s="438"/>
      <c r="D11" s="438"/>
      <c r="E11" s="438"/>
      <c r="F11" s="438"/>
      <c r="G11" s="438"/>
      <c r="H11" s="439"/>
      <c r="I11" s="351" t="s">
        <v>2</v>
      </c>
      <c r="J11" s="351" t="s">
        <v>3</v>
      </c>
      <c r="K11" s="351" t="s">
        <v>36</v>
      </c>
      <c r="L11" s="351" t="s">
        <v>4</v>
      </c>
      <c r="M11" s="351" t="s">
        <v>5</v>
      </c>
      <c r="N11" s="351" t="s">
        <v>6</v>
      </c>
      <c r="O11" s="351" t="s">
        <v>7</v>
      </c>
      <c r="P11" s="351" t="s">
        <v>10</v>
      </c>
      <c r="Q11" s="352" t="s">
        <v>8</v>
      </c>
      <c r="R11" s="353" t="s">
        <v>92</v>
      </c>
      <c r="S11" s="353" t="s">
        <v>9</v>
      </c>
      <c r="T11" s="233" t="s">
        <v>210</v>
      </c>
      <c r="U11" s="187"/>
      <c r="V11" s="169"/>
      <c r="W11" s="169"/>
      <c r="X11" s="169"/>
      <c r="Y11" s="169"/>
      <c r="Z11" s="169"/>
      <c r="AA11" s="169"/>
    </row>
    <row r="12" spans="1:27" s="70" customFormat="1" ht="40.5" customHeight="1" thickBot="1" x14ac:dyDescent="0.25">
      <c r="A12" s="343">
        <v>1</v>
      </c>
      <c r="B12" s="406" t="s">
        <v>339</v>
      </c>
      <c r="C12" s="407"/>
      <c r="D12" s="407"/>
      <c r="E12" s="407"/>
      <c r="F12" s="407"/>
      <c r="G12" s="407"/>
      <c r="H12" s="408"/>
      <c r="I12" s="333" t="s">
        <v>253</v>
      </c>
      <c r="J12" s="334">
        <v>20</v>
      </c>
      <c r="K12" s="335">
        <v>42970</v>
      </c>
      <c r="L12" s="336" t="s">
        <v>336</v>
      </c>
      <c r="M12" s="336" t="s">
        <v>280</v>
      </c>
      <c r="N12" s="336">
        <v>3992</v>
      </c>
      <c r="O12" s="336">
        <v>39.15</v>
      </c>
      <c r="P12" s="337">
        <v>4000</v>
      </c>
      <c r="Q12" s="338">
        <f>P12*J12</f>
        <v>80000</v>
      </c>
      <c r="R12" s="343"/>
      <c r="S12" s="343"/>
      <c r="T12" s="232" t="s">
        <v>255</v>
      </c>
      <c r="U12" s="409" t="s">
        <v>209</v>
      </c>
      <c r="V12" s="410"/>
      <c r="W12" s="410"/>
      <c r="X12" s="410"/>
      <c r="Y12" s="410"/>
      <c r="Z12" s="410"/>
      <c r="AA12" s="192"/>
    </row>
    <row r="13" spans="1:27" s="70" customFormat="1" hidden="1" x14ac:dyDescent="0.25">
      <c r="A13" s="343">
        <v>2</v>
      </c>
      <c r="B13" s="345"/>
      <c r="C13" s="346"/>
      <c r="D13" s="346"/>
      <c r="E13" s="346"/>
      <c r="F13" s="346"/>
      <c r="G13" s="346"/>
      <c r="H13" s="347"/>
      <c r="I13" s="333" t="s">
        <v>253</v>
      </c>
      <c r="J13" s="334">
        <v>21</v>
      </c>
      <c r="K13" s="335">
        <v>42970</v>
      </c>
      <c r="L13" s="336" t="s">
        <v>341</v>
      </c>
      <c r="M13" s="336" t="s">
        <v>280</v>
      </c>
      <c r="N13" s="336" t="s">
        <v>341</v>
      </c>
      <c r="O13" s="336">
        <v>32.01</v>
      </c>
      <c r="P13" s="337">
        <v>5000</v>
      </c>
      <c r="Q13" s="338">
        <f t="shared" ref="Q13:Q33" si="0">P13*J13</f>
        <v>105000</v>
      </c>
      <c r="R13" s="343"/>
      <c r="S13" s="343"/>
      <c r="T13" s="193"/>
      <c r="U13" s="410" t="s">
        <v>211</v>
      </c>
      <c r="V13" s="410"/>
      <c r="W13" s="410"/>
      <c r="X13" s="410"/>
      <c r="Y13" s="410"/>
      <c r="Z13" s="410"/>
      <c r="AA13" s="192"/>
    </row>
    <row r="14" spans="1:27" s="70" customFormat="1" hidden="1" x14ac:dyDescent="0.25">
      <c r="A14" s="343">
        <v>3</v>
      </c>
      <c r="B14" s="345"/>
      <c r="C14" s="346"/>
      <c r="D14" s="346"/>
      <c r="E14" s="346"/>
      <c r="F14" s="346"/>
      <c r="G14" s="346"/>
      <c r="H14" s="347"/>
      <c r="I14" s="333" t="s">
        <v>253</v>
      </c>
      <c r="J14" s="334">
        <v>22</v>
      </c>
      <c r="K14" s="335">
        <v>42971</v>
      </c>
      <c r="L14" s="336" t="s">
        <v>342</v>
      </c>
      <c r="M14" s="336" t="s">
        <v>280</v>
      </c>
      <c r="N14" s="336" t="s">
        <v>342</v>
      </c>
      <c r="O14" s="336">
        <v>32.01</v>
      </c>
      <c r="P14" s="337">
        <v>5000</v>
      </c>
      <c r="Q14" s="338">
        <f t="shared" si="0"/>
        <v>110000</v>
      </c>
      <c r="R14" s="343"/>
      <c r="S14" s="343"/>
      <c r="T14" s="193"/>
      <c r="U14" s="342"/>
      <c r="V14" s="342"/>
      <c r="W14" s="342"/>
      <c r="X14" s="342"/>
      <c r="Y14" s="342"/>
      <c r="Z14" s="342"/>
      <c r="AA14" s="192"/>
    </row>
    <row r="15" spans="1:27" s="70" customFormat="1" hidden="1" x14ac:dyDescent="0.25">
      <c r="A15" s="368">
        <v>28</v>
      </c>
      <c r="B15" s="345"/>
      <c r="C15" s="346"/>
      <c r="D15" s="346"/>
      <c r="E15" s="346"/>
      <c r="F15" s="346"/>
      <c r="G15" s="346"/>
      <c r="H15" s="347"/>
      <c r="I15" s="333" t="s">
        <v>253</v>
      </c>
      <c r="J15" s="334">
        <v>23</v>
      </c>
      <c r="K15" s="335">
        <v>42972</v>
      </c>
      <c r="L15" s="336" t="s">
        <v>343</v>
      </c>
      <c r="M15" s="336" t="s">
        <v>280</v>
      </c>
      <c r="N15" s="336" t="s">
        <v>343</v>
      </c>
      <c r="O15" s="336">
        <v>32.01</v>
      </c>
      <c r="P15" s="337">
        <v>5000</v>
      </c>
      <c r="Q15" s="338">
        <f t="shared" si="0"/>
        <v>115000</v>
      </c>
      <c r="R15" s="343"/>
      <c r="S15" s="343"/>
      <c r="T15" s="193"/>
      <c r="U15" s="342"/>
      <c r="V15" s="342"/>
      <c r="W15" s="342"/>
      <c r="X15" s="342"/>
      <c r="Y15" s="342"/>
      <c r="Z15" s="342"/>
      <c r="AA15" s="192"/>
    </row>
    <row r="16" spans="1:27" s="70" customFormat="1" hidden="1" x14ac:dyDescent="0.25">
      <c r="A16" s="368">
        <v>29</v>
      </c>
      <c r="B16" s="345"/>
      <c r="C16" s="346"/>
      <c r="D16" s="346"/>
      <c r="E16" s="346"/>
      <c r="F16" s="346"/>
      <c r="G16" s="346"/>
      <c r="H16" s="347"/>
      <c r="I16" s="333" t="s">
        <v>253</v>
      </c>
      <c r="J16" s="334">
        <v>24</v>
      </c>
      <c r="K16" s="335">
        <v>42973</v>
      </c>
      <c r="L16" s="336" t="s">
        <v>344</v>
      </c>
      <c r="M16" s="336" t="s">
        <v>280</v>
      </c>
      <c r="N16" s="336" t="s">
        <v>344</v>
      </c>
      <c r="O16" s="336">
        <v>32.01</v>
      </c>
      <c r="P16" s="337">
        <v>5000</v>
      </c>
      <c r="Q16" s="338">
        <f t="shared" si="0"/>
        <v>120000</v>
      </c>
      <c r="R16" s="343"/>
      <c r="S16" s="343"/>
      <c r="T16" s="193"/>
      <c r="U16" s="342"/>
      <c r="V16" s="342"/>
      <c r="W16" s="342"/>
      <c r="X16" s="342"/>
      <c r="Y16" s="342"/>
      <c r="Z16" s="342"/>
      <c r="AA16" s="192"/>
    </row>
    <row r="17" spans="1:27" s="70" customFormat="1" ht="15.75" hidden="1" thickBot="1" x14ac:dyDescent="0.25">
      <c r="A17" s="368">
        <v>30</v>
      </c>
      <c r="B17" s="345"/>
      <c r="C17" s="346"/>
      <c r="D17" s="346"/>
      <c r="E17" s="346"/>
      <c r="F17" s="346"/>
      <c r="G17" s="346"/>
      <c r="H17" s="347"/>
      <c r="I17" s="333" t="s">
        <v>253</v>
      </c>
      <c r="J17" s="334">
        <v>25</v>
      </c>
      <c r="K17" s="335">
        <v>42974</v>
      </c>
      <c r="L17" s="336" t="s">
        <v>345</v>
      </c>
      <c r="M17" s="336" t="s">
        <v>280</v>
      </c>
      <c r="N17" s="336" t="s">
        <v>345</v>
      </c>
      <c r="O17" s="336">
        <v>32.01</v>
      </c>
      <c r="P17" s="337">
        <v>5000</v>
      </c>
      <c r="Q17" s="338">
        <f t="shared" si="0"/>
        <v>125000</v>
      </c>
      <c r="R17" s="343"/>
      <c r="S17" s="343"/>
    </row>
    <row r="18" spans="1:27" s="70" customFormat="1" ht="15.75" hidden="1" thickBot="1" x14ac:dyDescent="0.3">
      <c r="A18" s="368">
        <v>31</v>
      </c>
      <c r="B18" s="345"/>
      <c r="C18" s="346"/>
      <c r="D18" s="346"/>
      <c r="E18" s="346"/>
      <c r="F18" s="346"/>
      <c r="G18" s="346"/>
      <c r="H18" s="347"/>
      <c r="I18" s="333" t="s">
        <v>253</v>
      </c>
      <c r="J18" s="334">
        <v>26</v>
      </c>
      <c r="K18" s="335">
        <v>42975</v>
      </c>
      <c r="L18" s="336" t="s">
        <v>346</v>
      </c>
      <c r="M18" s="336" t="s">
        <v>280</v>
      </c>
      <c r="N18" s="336" t="s">
        <v>346</v>
      </c>
      <c r="O18" s="336">
        <v>32.01</v>
      </c>
      <c r="P18" s="337">
        <v>5000</v>
      </c>
      <c r="Q18" s="338">
        <f t="shared" si="0"/>
        <v>130000</v>
      </c>
      <c r="R18" s="343"/>
      <c r="S18" s="343"/>
      <c r="T18" s="230" t="s">
        <v>249</v>
      </c>
      <c r="U18" s="182" t="s">
        <v>131</v>
      </c>
      <c r="V18" s="128"/>
      <c r="W18" s="128"/>
      <c r="X18" s="128"/>
      <c r="Y18" s="128"/>
      <c r="Z18" s="128"/>
      <c r="AA18" s="128"/>
    </row>
    <row r="19" spans="1:27" s="70" customFormat="1" ht="15.75" hidden="1" thickBot="1" x14ac:dyDescent="0.3">
      <c r="A19" s="368">
        <v>32</v>
      </c>
      <c r="B19" s="345"/>
      <c r="C19" s="346"/>
      <c r="D19" s="346"/>
      <c r="E19" s="346"/>
      <c r="F19" s="346"/>
      <c r="G19" s="346"/>
      <c r="H19" s="347"/>
      <c r="I19" s="333" t="s">
        <v>253</v>
      </c>
      <c r="J19" s="334">
        <v>27</v>
      </c>
      <c r="K19" s="335">
        <v>42976</v>
      </c>
      <c r="L19" s="336" t="s">
        <v>347</v>
      </c>
      <c r="M19" s="336" t="s">
        <v>280</v>
      </c>
      <c r="N19" s="336" t="s">
        <v>347</v>
      </c>
      <c r="O19" s="336">
        <v>32.01</v>
      </c>
      <c r="P19" s="337">
        <v>5000</v>
      </c>
      <c r="Q19" s="338">
        <f t="shared" si="0"/>
        <v>135000</v>
      </c>
      <c r="R19" s="343"/>
      <c r="S19" s="343"/>
      <c r="T19" s="230" t="s">
        <v>252</v>
      </c>
      <c r="U19" s="227" t="s">
        <v>212</v>
      </c>
      <c r="V19" s="128"/>
      <c r="W19" s="128"/>
      <c r="X19" s="128"/>
      <c r="Y19" s="128"/>
      <c r="Z19" s="128"/>
      <c r="AA19" s="128"/>
    </row>
    <row r="20" spans="1:27" s="70" customFormat="1" ht="15.75" hidden="1" thickBot="1" x14ac:dyDescent="0.3">
      <c r="A20" s="368">
        <v>33</v>
      </c>
      <c r="B20" s="345"/>
      <c r="C20" s="346"/>
      <c r="D20" s="346"/>
      <c r="E20" s="346"/>
      <c r="F20" s="346"/>
      <c r="G20" s="346"/>
      <c r="H20" s="347"/>
      <c r="I20" s="333" t="s">
        <v>253</v>
      </c>
      <c r="J20" s="334">
        <v>28</v>
      </c>
      <c r="K20" s="335">
        <v>42977</v>
      </c>
      <c r="L20" s="336" t="s">
        <v>348</v>
      </c>
      <c r="M20" s="336" t="s">
        <v>280</v>
      </c>
      <c r="N20" s="336" t="s">
        <v>348</v>
      </c>
      <c r="O20" s="336">
        <v>32.01</v>
      </c>
      <c r="P20" s="337">
        <v>5000</v>
      </c>
      <c r="Q20" s="338">
        <f t="shared" si="0"/>
        <v>140000</v>
      </c>
      <c r="R20" s="343"/>
      <c r="S20" s="343"/>
      <c r="T20" s="230" t="s">
        <v>250</v>
      </c>
      <c r="U20" s="182" t="s">
        <v>122</v>
      </c>
      <c r="V20" s="128"/>
      <c r="W20" s="128"/>
      <c r="X20" s="128"/>
      <c r="Y20" s="128"/>
      <c r="Z20" s="128"/>
      <c r="AA20" s="128"/>
    </row>
    <row r="21" spans="1:27" s="70" customFormat="1" ht="15.75" hidden="1" thickBot="1" x14ac:dyDescent="0.3">
      <c r="A21" s="368">
        <v>34</v>
      </c>
      <c r="B21" s="345"/>
      <c r="C21" s="346"/>
      <c r="D21" s="346"/>
      <c r="E21" s="346"/>
      <c r="F21" s="346"/>
      <c r="G21" s="346"/>
      <c r="H21" s="347"/>
      <c r="I21" s="333" t="s">
        <v>253</v>
      </c>
      <c r="J21" s="334">
        <v>29</v>
      </c>
      <c r="K21" s="335">
        <v>42978</v>
      </c>
      <c r="L21" s="336" t="s">
        <v>349</v>
      </c>
      <c r="M21" s="336" t="s">
        <v>280</v>
      </c>
      <c r="N21" s="336" t="s">
        <v>349</v>
      </c>
      <c r="O21" s="336">
        <v>32.01</v>
      </c>
      <c r="P21" s="337">
        <v>5000</v>
      </c>
      <c r="Q21" s="338">
        <f t="shared" si="0"/>
        <v>145000</v>
      </c>
      <c r="R21" s="343"/>
      <c r="S21" s="343"/>
      <c r="T21" s="230">
        <v>39.57</v>
      </c>
      <c r="U21" s="182" t="s">
        <v>123</v>
      </c>
      <c r="V21" s="128"/>
      <c r="W21" s="128"/>
      <c r="X21" s="128"/>
      <c r="Y21" s="128"/>
      <c r="Z21" s="128"/>
      <c r="AA21" s="128"/>
    </row>
    <row r="22" spans="1:27" s="70" customFormat="1" hidden="1" x14ac:dyDescent="0.2">
      <c r="A22" s="368">
        <v>35</v>
      </c>
      <c r="B22" s="345"/>
      <c r="C22" s="346"/>
      <c r="D22" s="346"/>
      <c r="E22" s="346"/>
      <c r="F22" s="346"/>
      <c r="G22" s="346"/>
      <c r="H22" s="347"/>
      <c r="I22" s="333" t="s">
        <v>253</v>
      </c>
      <c r="J22" s="334">
        <v>30</v>
      </c>
      <c r="K22" s="335">
        <v>42979</v>
      </c>
      <c r="L22" s="336" t="s">
        <v>350</v>
      </c>
      <c r="M22" s="336" t="s">
        <v>280</v>
      </c>
      <c r="N22" s="336" t="s">
        <v>350</v>
      </c>
      <c r="O22" s="336">
        <v>32.01</v>
      </c>
      <c r="P22" s="337">
        <v>5000</v>
      </c>
      <c r="Q22" s="338">
        <f t="shared" si="0"/>
        <v>150000</v>
      </c>
      <c r="R22" s="343"/>
      <c r="S22" s="343"/>
      <c r="T22" s="169"/>
      <c r="U22" s="168"/>
      <c r="V22" s="169"/>
      <c r="W22" s="169"/>
      <c r="X22" s="169"/>
      <c r="Y22" s="169"/>
      <c r="Z22" s="169"/>
      <c r="AA22" s="169"/>
    </row>
    <row r="23" spans="1:27" s="70" customFormat="1" hidden="1" x14ac:dyDescent="0.2">
      <c r="A23" s="368">
        <v>36</v>
      </c>
      <c r="B23" s="345"/>
      <c r="C23" s="346"/>
      <c r="D23" s="346"/>
      <c r="E23" s="346"/>
      <c r="F23" s="346"/>
      <c r="G23" s="346"/>
      <c r="H23" s="347"/>
      <c r="I23" s="333" t="s">
        <v>253</v>
      </c>
      <c r="J23" s="334">
        <v>31</v>
      </c>
      <c r="K23" s="335">
        <v>42980</v>
      </c>
      <c r="L23" s="336" t="s">
        <v>351</v>
      </c>
      <c r="M23" s="336" t="s">
        <v>280</v>
      </c>
      <c r="N23" s="336" t="s">
        <v>351</v>
      </c>
      <c r="O23" s="336">
        <v>32.01</v>
      </c>
      <c r="P23" s="337">
        <v>5000</v>
      </c>
      <c r="Q23" s="338">
        <f t="shared" si="0"/>
        <v>155000</v>
      </c>
      <c r="R23" s="343"/>
      <c r="S23" s="343"/>
      <c r="T23" s="137" t="s">
        <v>208</v>
      </c>
    </row>
    <row r="24" spans="1:27" s="70" customFormat="1" hidden="1" x14ac:dyDescent="0.2">
      <c r="A24" s="368">
        <v>37</v>
      </c>
      <c r="B24" s="345"/>
      <c r="C24" s="346"/>
      <c r="D24" s="346"/>
      <c r="E24" s="346"/>
      <c r="F24" s="346"/>
      <c r="G24" s="346"/>
      <c r="H24" s="347"/>
      <c r="I24" s="333" t="s">
        <v>253</v>
      </c>
      <c r="J24" s="334">
        <v>32</v>
      </c>
      <c r="K24" s="335">
        <v>42981</v>
      </c>
      <c r="L24" s="336" t="s">
        <v>352</v>
      </c>
      <c r="M24" s="336" t="s">
        <v>280</v>
      </c>
      <c r="N24" s="336" t="s">
        <v>352</v>
      </c>
      <c r="O24" s="336">
        <v>32.01</v>
      </c>
      <c r="P24" s="337">
        <v>5000</v>
      </c>
      <c r="Q24" s="338">
        <f t="shared" si="0"/>
        <v>160000</v>
      </c>
      <c r="R24" s="343"/>
      <c r="S24" s="343"/>
      <c r="T24" s="414" t="s">
        <v>134</v>
      </c>
      <c r="U24" s="414"/>
      <c r="V24" s="414"/>
      <c r="W24" s="414"/>
      <c r="X24" s="414"/>
      <c r="Y24" s="414"/>
      <c r="Z24" s="414"/>
    </row>
    <row r="25" spans="1:27" s="70" customFormat="1" hidden="1" x14ac:dyDescent="0.2">
      <c r="A25" s="368">
        <v>38</v>
      </c>
      <c r="B25" s="345"/>
      <c r="C25" s="346"/>
      <c r="D25" s="346"/>
      <c r="E25" s="346"/>
      <c r="F25" s="346"/>
      <c r="G25" s="346"/>
      <c r="H25" s="347"/>
      <c r="I25" s="333" t="s">
        <v>253</v>
      </c>
      <c r="J25" s="334">
        <v>33</v>
      </c>
      <c r="K25" s="335">
        <v>42982</v>
      </c>
      <c r="L25" s="336" t="s">
        <v>353</v>
      </c>
      <c r="M25" s="336" t="s">
        <v>280</v>
      </c>
      <c r="N25" s="336" t="s">
        <v>353</v>
      </c>
      <c r="O25" s="336">
        <v>32.01</v>
      </c>
      <c r="P25" s="337">
        <v>5000</v>
      </c>
      <c r="Q25" s="338">
        <f t="shared" si="0"/>
        <v>165000</v>
      </c>
      <c r="R25" s="343"/>
      <c r="S25" s="343"/>
      <c r="T25" s="414"/>
      <c r="U25" s="414"/>
      <c r="V25" s="414"/>
      <c r="W25" s="414"/>
      <c r="X25" s="414"/>
      <c r="Y25" s="414"/>
      <c r="Z25" s="414"/>
    </row>
    <row r="26" spans="1:27" s="70" customFormat="1" hidden="1" x14ac:dyDescent="0.2">
      <c r="A26" s="368">
        <v>39</v>
      </c>
      <c r="B26" s="345"/>
      <c r="C26" s="346"/>
      <c r="D26" s="346"/>
      <c r="E26" s="346"/>
      <c r="F26" s="346"/>
      <c r="G26" s="346"/>
      <c r="H26" s="347"/>
      <c r="I26" s="333" t="s">
        <v>253</v>
      </c>
      <c r="J26" s="334">
        <v>34</v>
      </c>
      <c r="K26" s="335">
        <v>42983</v>
      </c>
      <c r="L26" s="336" t="s">
        <v>354</v>
      </c>
      <c r="M26" s="336" t="s">
        <v>280</v>
      </c>
      <c r="N26" s="336" t="s">
        <v>354</v>
      </c>
      <c r="O26" s="336">
        <v>32.01</v>
      </c>
      <c r="P26" s="337">
        <v>5000</v>
      </c>
      <c r="Q26" s="338">
        <f t="shared" si="0"/>
        <v>170000</v>
      </c>
      <c r="R26" s="343"/>
      <c r="S26" s="343"/>
      <c r="T26" s="414"/>
      <c r="U26" s="414"/>
      <c r="V26" s="414"/>
      <c r="W26" s="414"/>
      <c r="X26" s="414"/>
      <c r="Y26" s="414"/>
      <c r="Z26" s="414"/>
    </row>
    <row r="27" spans="1:27" s="70" customFormat="1" hidden="1" x14ac:dyDescent="0.2">
      <c r="A27" s="368">
        <v>40</v>
      </c>
      <c r="B27" s="345"/>
      <c r="C27" s="346"/>
      <c r="D27" s="346"/>
      <c r="E27" s="346"/>
      <c r="F27" s="346"/>
      <c r="G27" s="346"/>
      <c r="H27" s="347"/>
      <c r="I27" s="333" t="s">
        <v>253</v>
      </c>
      <c r="J27" s="334">
        <v>35</v>
      </c>
      <c r="K27" s="335">
        <v>42984</v>
      </c>
      <c r="L27" s="336" t="s">
        <v>355</v>
      </c>
      <c r="M27" s="336" t="s">
        <v>280</v>
      </c>
      <c r="N27" s="336" t="s">
        <v>355</v>
      </c>
      <c r="O27" s="336">
        <v>32.01</v>
      </c>
      <c r="P27" s="337">
        <v>5000</v>
      </c>
      <c r="Q27" s="338">
        <f t="shared" si="0"/>
        <v>175000</v>
      </c>
      <c r="R27" s="343"/>
      <c r="S27" s="343"/>
      <c r="T27" s="414"/>
      <c r="U27" s="414"/>
      <c r="V27" s="414"/>
      <c r="W27" s="414"/>
      <c r="X27" s="414"/>
      <c r="Y27" s="414"/>
      <c r="Z27" s="414"/>
    </row>
    <row r="28" spans="1:27" s="70" customFormat="1" hidden="1" x14ac:dyDescent="0.2">
      <c r="A28" s="368">
        <v>41</v>
      </c>
      <c r="B28" s="345"/>
      <c r="C28" s="346"/>
      <c r="D28" s="346"/>
      <c r="E28" s="346"/>
      <c r="F28" s="346"/>
      <c r="G28" s="346"/>
      <c r="H28" s="347"/>
      <c r="I28" s="333" t="s">
        <v>253</v>
      </c>
      <c r="J28" s="334">
        <v>36</v>
      </c>
      <c r="K28" s="335">
        <v>42985</v>
      </c>
      <c r="L28" s="336" t="s">
        <v>356</v>
      </c>
      <c r="M28" s="336" t="s">
        <v>280</v>
      </c>
      <c r="N28" s="336" t="s">
        <v>356</v>
      </c>
      <c r="O28" s="336">
        <v>32.01</v>
      </c>
      <c r="P28" s="337">
        <v>5000</v>
      </c>
      <c r="Q28" s="338">
        <f t="shared" si="0"/>
        <v>180000</v>
      </c>
      <c r="R28" s="343"/>
      <c r="S28" s="343"/>
      <c r="T28" s="414"/>
      <c r="U28" s="414"/>
      <c r="V28" s="414"/>
      <c r="W28" s="414"/>
      <c r="X28" s="414"/>
      <c r="Y28" s="414"/>
      <c r="Z28" s="414"/>
    </row>
    <row r="29" spans="1:27" s="70" customFormat="1" hidden="1" x14ac:dyDescent="0.2">
      <c r="A29" s="368">
        <v>42</v>
      </c>
      <c r="B29" s="345"/>
      <c r="C29" s="346"/>
      <c r="D29" s="346"/>
      <c r="E29" s="346"/>
      <c r="F29" s="346"/>
      <c r="G29" s="346"/>
      <c r="H29" s="347"/>
      <c r="I29" s="333" t="s">
        <v>253</v>
      </c>
      <c r="J29" s="334">
        <v>37</v>
      </c>
      <c r="K29" s="335">
        <v>42986</v>
      </c>
      <c r="L29" s="336" t="s">
        <v>357</v>
      </c>
      <c r="M29" s="336" t="s">
        <v>280</v>
      </c>
      <c r="N29" s="336" t="s">
        <v>357</v>
      </c>
      <c r="O29" s="336">
        <v>32.01</v>
      </c>
      <c r="P29" s="337">
        <v>5000</v>
      </c>
      <c r="Q29" s="338">
        <f t="shared" si="0"/>
        <v>185000</v>
      </c>
      <c r="R29" s="343"/>
      <c r="S29" s="343"/>
      <c r="T29" s="414"/>
      <c r="U29" s="414"/>
      <c r="V29" s="414"/>
      <c r="W29" s="414"/>
      <c r="X29" s="414"/>
      <c r="Y29" s="414"/>
      <c r="Z29" s="414"/>
    </row>
    <row r="30" spans="1:27" s="70" customFormat="1" hidden="1" x14ac:dyDescent="0.2">
      <c r="A30" s="368">
        <v>43</v>
      </c>
      <c r="B30" s="345"/>
      <c r="C30" s="346"/>
      <c r="D30" s="346"/>
      <c r="E30" s="346"/>
      <c r="F30" s="346"/>
      <c r="G30" s="346"/>
      <c r="H30" s="347"/>
      <c r="I30" s="333" t="s">
        <v>253</v>
      </c>
      <c r="J30" s="334">
        <v>38</v>
      </c>
      <c r="K30" s="335">
        <v>42987</v>
      </c>
      <c r="L30" s="336" t="s">
        <v>358</v>
      </c>
      <c r="M30" s="336" t="s">
        <v>280</v>
      </c>
      <c r="N30" s="336" t="s">
        <v>358</v>
      </c>
      <c r="O30" s="336">
        <v>32.01</v>
      </c>
      <c r="P30" s="337">
        <v>5000</v>
      </c>
      <c r="Q30" s="338">
        <f t="shared" si="0"/>
        <v>190000</v>
      </c>
      <c r="R30" s="343"/>
      <c r="S30" s="343"/>
      <c r="T30" s="414"/>
      <c r="U30" s="414"/>
      <c r="V30" s="414"/>
      <c r="W30" s="414"/>
      <c r="X30" s="414"/>
      <c r="Y30" s="414"/>
      <c r="Z30" s="414"/>
    </row>
    <row r="31" spans="1:27" s="70" customFormat="1" ht="18" hidden="1" customHeight="1" x14ac:dyDescent="0.2">
      <c r="A31" s="368">
        <v>44</v>
      </c>
      <c r="B31" s="345"/>
      <c r="C31" s="346"/>
      <c r="D31" s="346"/>
      <c r="E31" s="346"/>
      <c r="F31" s="346"/>
      <c r="G31" s="346"/>
      <c r="H31" s="347"/>
      <c r="I31" s="333" t="s">
        <v>253</v>
      </c>
      <c r="J31" s="334">
        <v>39</v>
      </c>
      <c r="K31" s="335">
        <v>42988</v>
      </c>
      <c r="L31" s="336" t="s">
        <v>359</v>
      </c>
      <c r="M31" s="336" t="s">
        <v>280</v>
      </c>
      <c r="N31" s="336" t="s">
        <v>359</v>
      </c>
      <c r="O31" s="336">
        <v>32.01</v>
      </c>
      <c r="P31" s="337">
        <v>5000</v>
      </c>
      <c r="Q31" s="338">
        <f t="shared" si="0"/>
        <v>195000</v>
      </c>
      <c r="R31" s="343"/>
      <c r="S31" s="343"/>
      <c r="T31" s="414"/>
      <c r="U31" s="414"/>
      <c r="V31" s="414"/>
      <c r="W31" s="414"/>
      <c r="X31" s="414"/>
      <c r="Y31" s="414"/>
      <c r="Z31" s="414"/>
    </row>
    <row r="32" spans="1:27" s="70" customFormat="1" ht="16.5" hidden="1" customHeight="1" x14ac:dyDescent="0.2">
      <c r="A32" s="368">
        <v>45</v>
      </c>
      <c r="B32" s="345"/>
      <c r="C32" s="346"/>
      <c r="D32" s="346"/>
      <c r="E32" s="346"/>
      <c r="F32" s="346"/>
      <c r="G32" s="346"/>
      <c r="H32" s="347"/>
      <c r="I32" s="333" t="s">
        <v>253</v>
      </c>
      <c r="J32" s="334">
        <v>40</v>
      </c>
      <c r="K32" s="335">
        <v>42989</v>
      </c>
      <c r="L32" s="336" t="s">
        <v>360</v>
      </c>
      <c r="M32" s="336" t="s">
        <v>280</v>
      </c>
      <c r="N32" s="336" t="s">
        <v>360</v>
      </c>
      <c r="O32" s="336">
        <v>32.01</v>
      </c>
      <c r="P32" s="337">
        <v>5000</v>
      </c>
      <c r="Q32" s="338">
        <f t="shared" si="0"/>
        <v>200000</v>
      </c>
      <c r="R32" s="343"/>
      <c r="S32" s="343"/>
      <c r="T32" s="414"/>
      <c r="U32" s="414"/>
      <c r="V32" s="414"/>
      <c r="W32" s="414"/>
      <c r="X32" s="414"/>
      <c r="Y32" s="414"/>
      <c r="Z32" s="414"/>
    </row>
    <row r="33" spans="1:27" s="70" customFormat="1" ht="19.5" hidden="1" customHeight="1" x14ac:dyDescent="0.2">
      <c r="A33" s="320"/>
      <c r="B33" s="348"/>
      <c r="C33" s="349"/>
      <c r="D33" s="349"/>
      <c r="E33" s="349"/>
      <c r="F33" s="349"/>
      <c r="G33" s="349"/>
      <c r="H33" s="350"/>
      <c r="I33" s="333" t="s">
        <v>253</v>
      </c>
      <c r="J33" s="334">
        <v>41</v>
      </c>
      <c r="K33" s="335">
        <v>42990</v>
      </c>
      <c r="L33" s="336" t="s">
        <v>361</v>
      </c>
      <c r="M33" s="336" t="s">
        <v>280</v>
      </c>
      <c r="N33" s="336" t="s">
        <v>361</v>
      </c>
      <c r="O33" s="336">
        <v>32.01</v>
      </c>
      <c r="P33" s="337">
        <v>5000</v>
      </c>
      <c r="Q33" s="338">
        <f t="shared" si="0"/>
        <v>205000</v>
      </c>
      <c r="R33" s="98"/>
      <c r="S33" s="228"/>
      <c r="T33" s="414"/>
      <c r="U33" s="414"/>
      <c r="V33" s="414"/>
      <c r="W33" s="414"/>
      <c r="X33" s="414"/>
      <c r="Y33" s="414"/>
      <c r="Z33" s="414"/>
    </row>
    <row r="34" spans="1:27" s="70" customFormat="1" ht="40.5" customHeight="1" x14ac:dyDescent="0.2">
      <c r="A34" s="397">
        <v>2</v>
      </c>
      <c r="B34" s="406" t="s">
        <v>363</v>
      </c>
      <c r="C34" s="407"/>
      <c r="D34" s="407"/>
      <c r="E34" s="407"/>
      <c r="F34" s="407"/>
      <c r="G34" s="407"/>
      <c r="H34" s="408"/>
      <c r="I34" s="333" t="s">
        <v>364</v>
      </c>
      <c r="J34" s="334">
        <v>1</v>
      </c>
      <c r="K34" s="335">
        <v>42970</v>
      </c>
      <c r="L34" s="336" t="s">
        <v>336</v>
      </c>
      <c r="M34" s="336" t="s">
        <v>280</v>
      </c>
      <c r="N34" s="336">
        <v>3992</v>
      </c>
      <c r="O34" s="336">
        <v>39.15</v>
      </c>
      <c r="P34" s="337">
        <v>22500</v>
      </c>
      <c r="Q34" s="338">
        <f>P34*J34</f>
        <v>22500</v>
      </c>
      <c r="R34" s="397"/>
      <c r="S34" s="397"/>
      <c r="T34" s="402"/>
      <c r="U34" s="409"/>
      <c r="V34" s="410"/>
      <c r="W34" s="410"/>
      <c r="X34" s="410"/>
      <c r="Y34" s="410"/>
      <c r="Z34" s="410"/>
      <c r="AA34" s="192"/>
    </row>
    <row r="35" spans="1:27" s="70" customFormat="1" ht="37.5" customHeight="1" x14ac:dyDescent="0.25">
      <c r="A35" s="78"/>
      <c r="B35" s="78"/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91" t="s">
        <v>20</v>
      </c>
      <c r="P35" s="458">
        <f>Q12+Q34</f>
        <v>102500</v>
      </c>
      <c r="Q35" s="459"/>
      <c r="R35" s="84"/>
      <c r="S35" s="84"/>
    </row>
    <row r="36" spans="1:27" s="70" customFormat="1" ht="8.25" customHeight="1" x14ac:dyDescent="0.2">
      <c r="A36" s="78"/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84"/>
      <c r="S36" s="84"/>
    </row>
    <row r="37" spans="1:27" s="70" customFormat="1" x14ac:dyDescent="0.2">
      <c r="A37" s="78" t="s">
        <v>24</v>
      </c>
      <c r="B37" s="78"/>
      <c r="C37" s="78"/>
      <c r="D37" s="78"/>
      <c r="E37" s="78"/>
      <c r="F37" s="78"/>
      <c r="G37" s="78"/>
      <c r="H37" s="78"/>
      <c r="I37" s="78"/>
      <c r="J37" s="453" t="s">
        <v>21</v>
      </c>
      <c r="K37" s="454"/>
      <c r="L37" s="441" t="s">
        <v>25</v>
      </c>
      <c r="M37" s="441"/>
      <c r="N37" s="441"/>
      <c r="O37" s="441" t="s">
        <v>97</v>
      </c>
      <c r="P37" s="441"/>
      <c r="Q37" s="453"/>
      <c r="R37" s="441" t="s">
        <v>258</v>
      </c>
      <c r="S37" s="441"/>
      <c r="T37" s="399" t="s">
        <v>147</v>
      </c>
      <c r="U37" s="73"/>
    </row>
    <row r="38" spans="1:27" s="167" customFormat="1" x14ac:dyDescent="0.25">
      <c r="A38" s="444" t="s">
        <v>366</v>
      </c>
      <c r="B38" s="445"/>
      <c r="C38" s="445"/>
      <c r="D38" s="445"/>
      <c r="E38" s="445"/>
      <c r="F38" s="445"/>
      <c r="G38" s="445"/>
      <c r="H38" s="446"/>
      <c r="I38" s="114"/>
      <c r="J38" s="441" t="s">
        <v>22</v>
      </c>
      <c r="K38" s="441"/>
      <c r="L38" s="440" t="s">
        <v>337</v>
      </c>
      <c r="M38" s="440"/>
      <c r="N38" s="440"/>
      <c r="O38" s="436" t="str">
        <f>L3</f>
        <v>Mutasim Meftah</v>
      </c>
      <c r="P38" s="440"/>
      <c r="Q38" s="440"/>
      <c r="R38" s="442" t="s">
        <v>315</v>
      </c>
      <c r="S38" s="443"/>
      <c r="T38" s="400"/>
      <c r="U38" s="398"/>
    </row>
    <row r="39" spans="1:27" s="167" customFormat="1" x14ac:dyDescent="0.25">
      <c r="A39" s="447"/>
      <c r="B39" s="448"/>
      <c r="C39" s="448"/>
      <c r="D39" s="448"/>
      <c r="E39" s="448"/>
      <c r="F39" s="448"/>
      <c r="G39" s="448"/>
      <c r="H39" s="449"/>
      <c r="I39" s="114"/>
      <c r="J39" s="441" t="s">
        <v>13</v>
      </c>
      <c r="K39" s="441"/>
      <c r="L39" s="440" t="s">
        <v>362</v>
      </c>
      <c r="M39" s="440"/>
      <c r="N39" s="440"/>
      <c r="O39" s="436" t="str">
        <f>L5</f>
        <v>Log assistant</v>
      </c>
      <c r="P39" s="440"/>
      <c r="Q39" s="440"/>
      <c r="R39" s="436" t="s">
        <v>316</v>
      </c>
      <c r="S39" s="436"/>
      <c r="T39" s="400"/>
      <c r="U39" s="398"/>
    </row>
    <row r="40" spans="1:27" s="167" customFormat="1" x14ac:dyDescent="0.25">
      <c r="A40" s="447"/>
      <c r="B40" s="448"/>
      <c r="C40" s="448"/>
      <c r="D40" s="448"/>
      <c r="E40" s="448"/>
      <c r="F40" s="448"/>
      <c r="G40" s="448"/>
      <c r="H40" s="449"/>
      <c r="I40" s="114"/>
      <c r="J40" s="441" t="s">
        <v>23</v>
      </c>
      <c r="K40" s="441"/>
      <c r="L40" s="462">
        <v>42969</v>
      </c>
      <c r="M40" s="462"/>
      <c r="N40" s="462"/>
      <c r="O40" s="462">
        <f>IF(R3="","",R3)</f>
        <v>42969</v>
      </c>
      <c r="P40" s="462"/>
      <c r="Q40" s="462"/>
      <c r="R40" s="457">
        <f>L40</f>
        <v>42969</v>
      </c>
      <c r="S40" s="457"/>
      <c r="T40" s="400"/>
      <c r="U40" s="398"/>
    </row>
    <row r="41" spans="1:27" s="70" customFormat="1" ht="30" customHeight="1" x14ac:dyDescent="0.2">
      <c r="A41" s="450"/>
      <c r="B41" s="451"/>
      <c r="C41" s="451"/>
      <c r="D41" s="451"/>
      <c r="E41" s="451"/>
      <c r="F41" s="451"/>
      <c r="G41" s="451"/>
      <c r="H41" s="452"/>
      <c r="I41" s="97"/>
      <c r="J41" s="441" t="s">
        <v>27</v>
      </c>
      <c r="K41" s="441"/>
      <c r="L41" s="460"/>
      <c r="M41" s="460"/>
      <c r="N41" s="460"/>
      <c r="O41" s="460"/>
      <c r="P41" s="460"/>
      <c r="Q41" s="461"/>
      <c r="R41" s="455"/>
      <c r="S41" s="456"/>
      <c r="T41" s="400"/>
      <c r="U41" s="73"/>
    </row>
    <row r="42" spans="1:27" x14ac:dyDescent="0.25">
      <c r="T42" s="400"/>
      <c r="U42" s="73"/>
      <c r="V42" s="70"/>
      <c r="W42" s="70"/>
      <c r="X42" s="70"/>
      <c r="Y42" s="70"/>
      <c r="Z42" s="70"/>
      <c r="AA42" s="70"/>
    </row>
    <row r="43" spans="1:27" x14ac:dyDescent="0.25">
      <c r="T43" s="400"/>
      <c r="U43" s="73"/>
      <c r="V43" s="70"/>
      <c r="W43" s="70"/>
      <c r="X43" s="70"/>
      <c r="Y43" s="70"/>
      <c r="Z43" s="70"/>
      <c r="AA43" s="70"/>
    </row>
    <row r="44" spans="1:27" x14ac:dyDescent="0.25">
      <c r="T44" s="401"/>
      <c r="U44" s="401"/>
    </row>
    <row r="45" spans="1:27" x14ac:dyDescent="0.25">
      <c r="T45" s="401"/>
      <c r="U45" s="401"/>
    </row>
  </sheetData>
  <mergeCells count="47">
    <mergeCell ref="R41:S41"/>
    <mergeCell ref="R40:S40"/>
    <mergeCell ref="P35:Q35"/>
    <mergeCell ref="O41:Q41"/>
    <mergeCell ref="J39:K39"/>
    <mergeCell ref="L39:N39"/>
    <mergeCell ref="O39:Q39"/>
    <mergeCell ref="J40:K40"/>
    <mergeCell ref="L40:N40"/>
    <mergeCell ref="O40:Q40"/>
    <mergeCell ref="J41:K41"/>
    <mergeCell ref="L41:N41"/>
    <mergeCell ref="Q1:S1"/>
    <mergeCell ref="R5:S5"/>
    <mergeCell ref="R3:S3"/>
    <mergeCell ref="R39:S39"/>
    <mergeCell ref="E3:H3"/>
    <mergeCell ref="B11:H11"/>
    <mergeCell ref="O38:Q38"/>
    <mergeCell ref="R37:S37"/>
    <mergeCell ref="R38:S38"/>
    <mergeCell ref="R7:S7"/>
    <mergeCell ref="A38:H41"/>
    <mergeCell ref="J37:K37"/>
    <mergeCell ref="L37:N37"/>
    <mergeCell ref="O37:Q37"/>
    <mergeCell ref="J38:K38"/>
    <mergeCell ref="L38:N38"/>
    <mergeCell ref="U1:AA1"/>
    <mergeCell ref="U3:AA3"/>
    <mergeCell ref="U5:AA5"/>
    <mergeCell ref="U7:AA7"/>
    <mergeCell ref="U12:Z12"/>
    <mergeCell ref="T10:Z10"/>
    <mergeCell ref="B34:H34"/>
    <mergeCell ref="U34:Z34"/>
    <mergeCell ref="L3:P3"/>
    <mergeCell ref="T24:Z33"/>
    <mergeCell ref="T9:V9"/>
    <mergeCell ref="U13:Z13"/>
    <mergeCell ref="E5:H5"/>
    <mergeCell ref="G7:H7"/>
    <mergeCell ref="E9:H9"/>
    <mergeCell ref="L5:P5"/>
    <mergeCell ref="N7:P7"/>
    <mergeCell ref="L9:P9"/>
    <mergeCell ref="B12:H12"/>
  </mergeCells>
  <conditionalFormatting sqref="A9:S10 AA24:AA32 Z23:AA23 T23:T24 A35:AA36 A37:T37 V37:AA37 A2:AA8 A1:K1 O1:AA1 A39:S41 A38:Q38 R18:U21 A12:B12 R22:S33 Q12:U12 R13:S17 A15:A33 B13:B16 U38:AA41 Q13:Q33 K12:K33">
    <cfRule type="expression" dxfId="388" priority="901">
      <formula>AND($T$12="show",CELL("protect",A1))</formula>
    </cfRule>
  </conditionalFormatting>
  <conditionalFormatting sqref="U12">
    <cfRule type="expression" dxfId="387" priority="897">
      <formula>AND($T$12="show",CELL("protect",U12))</formula>
    </cfRule>
  </conditionalFormatting>
  <conditionalFormatting sqref="U22">
    <cfRule type="expression" dxfId="386" priority="895">
      <formula>AND($T$12="show",CELL("protect",U22))</formula>
    </cfRule>
  </conditionalFormatting>
  <conditionalFormatting sqref="T9">
    <cfRule type="expression" dxfId="385" priority="894">
      <formula>AND($T$12="show",CELL("protect",T9))</formula>
    </cfRule>
  </conditionalFormatting>
  <conditionalFormatting sqref="T10">
    <cfRule type="expression" dxfId="384" priority="892">
      <formula>AND($T$12="show",CELL("protect",T10))</formula>
    </cfRule>
  </conditionalFormatting>
  <conditionalFormatting sqref="L1:N1">
    <cfRule type="expression" dxfId="383" priority="891">
      <formula>AND($T$12="show",CELL("protect",L1))</formula>
    </cfRule>
  </conditionalFormatting>
  <conditionalFormatting sqref="I12:J33 O12:Q33 L12:L33">
    <cfRule type="expression" dxfId="382" priority="478">
      <formula>AND($T$12="show",CELL("protect",I12))</formula>
    </cfRule>
  </conditionalFormatting>
  <conditionalFormatting sqref="M12:N33">
    <cfRule type="expression" dxfId="381" priority="477">
      <formula>AND($T$12="show",CELL("protect",M12))</formula>
    </cfRule>
  </conditionalFormatting>
  <conditionalFormatting sqref="O12:O33">
    <cfRule type="expression" dxfId="380" priority="473">
      <formula>AND($T$12="show",CELL("protect",O12))</formula>
    </cfRule>
  </conditionalFormatting>
  <conditionalFormatting sqref="B12 O12:P33 I12:J33 L12:L33">
    <cfRule type="expression" dxfId="379" priority="472">
      <formula>AND($T$12="show",CELL("protect",B12))</formula>
    </cfRule>
  </conditionalFormatting>
  <conditionalFormatting sqref="M12:N33">
    <cfRule type="expression" dxfId="378" priority="471">
      <formula>AND($T$12="show",CELL("protect",M12))</formula>
    </cfRule>
  </conditionalFormatting>
  <conditionalFormatting sqref="B12 O12:P33 I12:J33 L12:L33">
    <cfRule type="expression" dxfId="377" priority="466">
      <formula>AND($T$12="show",CELL("protect",B12))</formula>
    </cfRule>
  </conditionalFormatting>
  <conditionalFormatting sqref="M12:N33">
    <cfRule type="expression" dxfId="376" priority="465">
      <formula>AND($T$12="show",CELL("protect",M12))</formula>
    </cfRule>
  </conditionalFormatting>
  <conditionalFormatting sqref="M12:M33">
    <cfRule type="expression" dxfId="375" priority="460">
      <formula>AND($T$12="show",CELL("protect",M12))</formula>
    </cfRule>
  </conditionalFormatting>
  <conditionalFormatting sqref="A13:B14">
    <cfRule type="expression" dxfId="374" priority="164">
      <formula>AND($T$12="show",CELL("protect",A13))</formula>
    </cfRule>
  </conditionalFormatting>
  <conditionalFormatting sqref="K12:K33">
    <cfRule type="expression" dxfId="373" priority="163">
      <formula>AND($T$12="show",CELL("protect",K12))</formula>
    </cfRule>
  </conditionalFormatting>
  <conditionalFormatting sqref="K12:K33">
    <cfRule type="expression" dxfId="372" priority="160">
      <formula>AND($T$12="show",CELL("protect",K12))</formula>
    </cfRule>
  </conditionalFormatting>
  <conditionalFormatting sqref="R38 T38:T43">
    <cfRule type="expression" dxfId="371" priority="55">
      <formula>AND($T$12="show",CELL("protect",R38))</formula>
    </cfRule>
  </conditionalFormatting>
  <conditionalFormatting sqref="I34:J34">
    <cfRule type="expression" dxfId="370" priority="40">
      <formula>AND($T$12="show",CELL("protect",I34))</formula>
    </cfRule>
  </conditionalFormatting>
  <conditionalFormatting sqref="I34:J34">
    <cfRule type="expression" dxfId="369" priority="37">
      <formula>AND($T$12="show",CELL("protect",I34))</formula>
    </cfRule>
  </conditionalFormatting>
  <conditionalFormatting sqref="I34:J34">
    <cfRule type="expression" dxfId="368" priority="35">
      <formula>AND($T$12="show",CELL("protect",I34))</formula>
    </cfRule>
  </conditionalFormatting>
  <conditionalFormatting sqref="T34">
    <cfRule type="expression" dxfId="367" priority="26">
      <formula>AND($T$12="show",CELL("protect",T34))</formula>
    </cfRule>
  </conditionalFormatting>
  <conditionalFormatting sqref="A34:B34 R34:S34 U34">
    <cfRule type="expression" dxfId="366" priority="30">
      <formula>AND($T$12="show",CELL("protect",A34))</formula>
    </cfRule>
  </conditionalFormatting>
  <conditionalFormatting sqref="U34">
    <cfRule type="expression" dxfId="365" priority="29">
      <formula>AND($T$12="show",CELL("protect",U34))</formula>
    </cfRule>
  </conditionalFormatting>
  <conditionalFormatting sqref="B34">
    <cfRule type="expression" dxfId="364" priority="28">
      <formula>AND($T$12="show",CELL("protect",B34))</formula>
    </cfRule>
  </conditionalFormatting>
  <conditionalFormatting sqref="B34">
    <cfRule type="expression" dxfId="363" priority="27">
      <formula>AND($T$12="show",CELL("protect",B34))</formula>
    </cfRule>
  </conditionalFormatting>
  <conditionalFormatting sqref="Q34 K34">
    <cfRule type="expression" dxfId="362" priority="14">
      <formula>AND($T$12="show",CELL("protect",K34))</formula>
    </cfRule>
  </conditionalFormatting>
  <conditionalFormatting sqref="O34:Q34 L34">
    <cfRule type="expression" dxfId="361" priority="13">
      <formula>AND($T$12="show",CELL("protect",L34))</formula>
    </cfRule>
  </conditionalFormatting>
  <conditionalFormatting sqref="M34">
    <cfRule type="expression" dxfId="360" priority="12">
      <formula>AND($T$12="show",CELL("protect",M34))</formula>
    </cfRule>
  </conditionalFormatting>
  <conditionalFormatting sqref="O34">
    <cfRule type="expression" dxfId="359" priority="11">
      <formula>AND($T$12="show",CELL("protect",O34))</formula>
    </cfRule>
  </conditionalFormatting>
  <conditionalFormatting sqref="O34:P34 L34">
    <cfRule type="expression" dxfId="358" priority="10">
      <formula>AND($T$12="show",CELL("protect",L34))</formula>
    </cfRule>
  </conditionalFormatting>
  <conditionalFormatting sqref="M34">
    <cfRule type="expression" dxfId="357" priority="9">
      <formula>AND($T$12="show",CELL("protect",M34))</formula>
    </cfRule>
  </conditionalFormatting>
  <conditionalFormatting sqref="O34:P34 L34">
    <cfRule type="expression" dxfId="356" priority="8">
      <formula>AND($T$12="show",CELL("protect",L34))</formula>
    </cfRule>
  </conditionalFormatting>
  <conditionalFormatting sqref="M34">
    <cfRule type="expression" dxfId="355" priority="7">
      <formula>AND($T$12="show",CELL("protect",M34))</formula>
    </cfRule>
  </conditionalFormatting>
  <conditionalFormatting sqref="M34">
    <cfRule type="expression" dxfId="354" priority="6">
      <formula>AND($T$12="show",CELL("protect",M34))</formula>
    </cfRule>
  </conditionalFormatting>
  <conditionalFormatting sqref="K34">
    <cfRule type="expression" dxfId="353" priority="5">
      <formula>AND($T$12="show",CELL("protect",K34))</formula>
    </cfRule>
  </conditionalFormatting>
  <conditionalFormatting sqref="K34">
    <cfRule type="expression" dxfId="352" priority="4">
      <formula>AND($T$12="show",CELL("protect",K34))</formula>
    </cfRule>
  </conditionalFormatting>
  <conditionalFormatting sqref="N34">
    <cfRule type="expression" dxfId="5" priority="3">
      <formula>AND($T$12="show",CELL("protect",N34))</formula>
    </cfRule>
  </conditionalFormatting>
  <conditionalFormatting sqref="N34">
    <cfRule type="expression" dxfId="3" priority="2">
      <formula>AND($T$12="show",CELL("protect",N34))</formula>
    </cfRule>
  </conditionalFormatting>
  <conditionalFormatting sqref="N34">
    <cfRule type="expression" dxfId="1" priority="1">
      <formula>AND($T$12="show",CELL("protect",N34))</formula>
    </cfRule>
  </conditionalFormatting>
  <dataValidations count="4">
    <dataValidation type="list" allowBlank="1" showInputMessage="1" showErrorMessage="1" sqref="T12">
      <formula1>"SHOW, NOT SHOW"</formula1>
    </dataValidation>
    <dataValidation type="list" allowBlank="1" showInputMessage="1" showErrorMessage="1" sqref="R5:S5">
      <formula1>$T$37:$T$40</formula1>
    </dataValidation>
    <dataValidation type="list" allowBlank="1" showInputMessage="1" showErrorMessage="1" sqref="G1">
      <formula1>#REF!</formula1>
    </dataValidation>
    <dataValidation type="list" allowBlank="1" showInputMessage="1" showErrorMessage="1" promptTitle="Type X if needed" prompt="You can only have X on blank in this cell_x000a_" sqref="R12:S34">
      <formula1>$T$23</formula1>
    </dataValidation>
  </dataValidations>
  <printOptions horizontalCentered="1" verticalCentered="1"/>
  <pageMargins left="0.23622047244094499" right="0.23622047244094499" top="0.39370078740157499" bottom="0.22135416666666699" header="0.196850393700787" footer="0.118110236220472"/>
  <pageSetup paperSize="9" scale="85" fitToHeight="0" orientation="landscape" horizontalDpi="4294967293" verticalDpi="4294967293" r:id="rId1"/>
  <headerFooter>
    <oddHeader>Page &amp;P of &amp;N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5" tint="0.59999389629810485"/>
    <pageSetUpPr fitToPage="1"/>
  </sheetPr>
  <dimension ref="A1:AB78"/>
  <sheetViews>
    <sheetView topLeftCell="A37" zoomScale="85" zoomScaleNormal="85" workbookViewId="0">
      <selection activeCell="M12" sqref="M12:M40"/>
    </sheetView>
  </sheetViews>
  <sheetFormatPr baseColWidth="10" defaultColWidth="9.140625" defaultRowHeight="15" x14ac:dyDescent="0.25"/>
  <cols>
    <col min="1" max="4" width="3.5703125" style="102" customWidth="1"/>
    <col min="5" max="5" width="6.28515625" style="102" customWidth="1"/>
    <col min="6" max="7" width="5" style="102" customWidth="1"/>
    <col min="8" max="8" width="9.42578125" style="102" customWidth="1"/>
    <col min="9" max="9" width="2" style="102" customWidth="1"/>
    <col min="10" max="10" width="8.5703125" style="102" customWidth="1"/>
    <col min="11" max="11" width="5" style="102" customWidth="1"/>
    <col min="12" max="12" width="9.28515625" style="102" customWidth="1"/>
    <col min="13" max="13" width="9.85546875" style="102" customWidth="1"/>
    <col min="14" max="14" width="9.5703125" style="387" customWidth="1"/>
    <col min="15" max="15" width="6.140625" style="102" customWidth="1"/>
    <col min="16" max="16" width="3.7109375" style="102" customWidth="1"/>
    <col min="17" max="17" width="2.7109375" style="102" customWidth="1"/>
    <col min="18" max="18" width="14.28515625" style="102" customWidth="1"/>
    <col min="19" max="19" width="9" style="102" customWidth="1"/>
    <col min="20" max="20" width="6.7109375" style="102" customWidth="1"/>
    <col min="21" max="21" width="8.85546875" style="120" customWidth="1"/>
    <col min="22" max="22" width="14.5703125" style="120" customWidth="1"/>
    <col min="23" max="16384" width="9.140625" style="102"/>
  </cols>
  <sheetData>
    <row r="1" spans="1:27" s="78" customFormat="1" ht="19.5" x14ac:dyDescent="0.3">
      <c r="I1" s="88" t="s">
        <v>29</v>
      </c>
      <c r="N1" s="378"/>
      <c r="T1" s="104" t="s">
        <v>30</v>
      </c>
      <c r="U1" s="493" t="s">
        <v>332</v>
      </c>
      <c r="V1" s="494"/>
    </row>
    <row r="2" spans="1:27" s="78" customFormat="1" ht="14.25" x14ac:dyDescent="0.2">
      <c r="I2" s="78" t="s">
        <v>132</v>
      </c>
      <c r="J2" s="105"/>
      <c r="N2" s="378"/>
    </row>
    <row r="3" spans="1:27" s="78" customFormat="1" ht="31.5" customHeight="1" x14ac:dyDescent="0.25">
      <c r="A3" s="77" t="s">
        <v>26</v>
      </c>
      <c r="E3" s="440" t="s">
        <v>217</v>
      </c>
      <c r="F3" s="440"/>
      <c r="G3" s="440"/>
      <c r="H3" s="440"/>
      <c r="I3" s="97"/>
      <c r="J3" s="77" t="s">
        <v>31</v>
      </c>
      <c r="L3" s="436" t="s">
        <v>320</v>
      </c>
      <c r="M3" s="436"/>
      <c r="N3" s="436"/>
      <c r="O3" s="465" t="s">
        <v>32</v>
      </c>
      <c r="P3" s="466"/>
      <c r="Q3" s="467"/>
      <c r="R3" s="495" t="str">
        <f>IF(E3="","",E3)</f>
        <v>TERRE DES HOMMES</v>
      </c>
      <c r="S3" s="496"/>
      <c r="T3" s="497"/>
      <c r="U3" s="81"/>
      <c r="V3" s="77" t="s">
        <v>33</v>
      </c>
    </row>
    <row r="4" spans="1:27" s="80" customFormat="1" ht="3" customHeight="1" x14ac:dyDescent="0.25">
      <c r="E4" s="87"/>
      <c r="F4" s="87"/>
      <c r="G4" s="87"/>
      <c r="H4" s="87"/>
      <c r="I4" s="87"/>
      <c r="L4" s="87"/>
      <c r="M4" s="87"/>
      <c r="N4" s="379"/>
      <c r="O4" s="87"/>
      <c r="P4" s="87"/>
      <c r="Q4" s="87"/>
      <c r="R4" s="87"/>
      <c r="S4" s="81"/>
      <c r="T4" s="81"/>
      <c r="U4" s="81"/>
      <c r="V4" s="81"/>
    </row>
    <row r="5" spans="1:27" s="78" customFormat="1" ht="23.25" customHeight="1" x14ac:dyDescent="0.25">
      <c r="A5" s="77" t="s">
        <v>34</v>
      </c>
      <c r="E5" s="411" t="s">
        <v>285</v>
      </c>
      <c r="F5" s="412"/>
      <c r="G5" s="412"/>
      <c r="H5" s="413"/>
      <c r="I5" s="97"/>
      <c r="J5" s="77" t="s">
        <v>34</v>
      </c>
      <c r="L5" s="498" t="s">
        <v>321</v>
      </c>
      <c r="M5" s="498"/>
      <c r="N5" s="498"/>
      <c r="O5" s="465" t="s">
        <v>34</v>
      </c>
      <c r="P5" s="466"/>
      <c r="Q5" s="467"/>
      <c r="R5" s="499" t="s">
        <v>285</v>
      </c>
      <c r="S5" s="500"/>
      <c r="T5" s="501"/>
      <c r="U5" s="81"/>
      <c r="V5" s="393" t="s">
        <v>331</v>
      </c>
      <c r="W5" s="124" t="s">
        <v>121</v>
      </c>
      <c r="X5" s="128"/>
      <c r="Y5" s="128"/>
      <c r="Z5" s="128"/>
      <c r="AA5" s="128"/>
    </row>
    <row r="6" spans="1:27" s="80" customFormat="1" hidden="1" x14ac:dyDescent="0.25">
      <c r="E6" s="87" t="s">
        <v>216</v>
      </c>
      <c r="F6" s="87"/>
      <c r="G6" s="87"/>
      <c r="H6" s="87"/>
      <c r="I6" s="87"/>
      <c r="L6" s="498"/>
      <c r="M6" s="498"/>
      <c r="N6" s="498"/>
      <c r="R6" s="502"/>
      <c r="S6" s="503"/>
      <c r="T6" s="504"/>
      <c r="U6" s="81"/>
      <c r="V6" s="81"/>
    </row>
    <row r="7" spans="1:27" s="78" customFormat="1" ht="23.25" customHeight="1" x14ac:dyDescent="0.25">
      <c r="A7" s="77" t="s">
        <v>11</v>
      </c>
      <c r="E7" s="440" t="str">
        <f>IF(PRS!L9="","",PRS!L9)</f>
        <v>07705232202</v>
      </c>
      <c r="F7" s="440"/>
      <c r="G7" s="440"/>
      <c r="H7" s="440"/>
      <c r="I7" s="97"/>
      <c r="L7" s="498"/>
      <c r="M7" s="498"/>
      <c r="N7" s="498"/>
      <c r="R7" s="505"/>
      <c r="S7" s="506"/>
      <c r="T7" s="507"/>
      <c r="U7" s="81"/>
      <c r="V7" s="149" t="s">
        <v>35</v>
      </c>
    </row>
    <row r="8" spans="1:27" s="78" customFormat="1" ht="3" customHeight="1" x14ac:dyDescent="0.2">
      <c r="E8" s="87"/>
      <c r="F8" s="87"/>
      <c r="G8" s="87"/>
      <c r="H8" s="87"/>
      <c r="I8" s="97"/>
      <c r="L8" s="87"/>
      <c r="M8" s="87"/>
      <c r="N8" s="379"/>
      <c r="O8" s="87"/>
      <c r="P8" s="87"/>
      <c r="Q8" s="87"/>
      <c r="R8" s="87"/>
      <c r="S8" s="87"/>
      <c r="U8" s="84"/>
      <c r="V8" s="487"/>
    </row>
    <row r="9" spans="1:27" s="78" customFormat="1" ht="28.5" customHeight="1" x14ac:dyDescent="0.25">
      <c r="A9" s="77" t="s">
        <v>27</v>
      </c>
      <c r="E9" s="461"/>
      <c r="F9" s="508"/>
      <c r="G9" s="508"/>
      <c r="H9" s="509"/>
      <c r="I9" s="97"/>
      <c r="J9" s="77" t="s">
        <v>11</v>
      </c>
      <c r="L9" s="460" t="s">
        <v>322</v>
      </c>
      <c r="M9" s="460"/>
      <c r="N9" s="460"/>
      <c r="O9" s="465" t="str">
        <f>J9</f>
        <v>Contact</v>
      </c>
      <c r="P9" s="466"/>
      <c r="Q9" s="467"/>
      <c r="R9" s="498" t="str">
        <f>E7</f>
        <v>07705232202</v>
      </c>
      <c r="S9" s="498"/>
      <c r="T9" s="498"/>
      <c r="U9" s="82"/>
      <c r="V9" s="488" t="s">
        <v>94</v>
      </c>
      <c r="W9" s="124" t="s">
        <v>120</v>
      </c>
      <c r="X9" s="128"/>
      <c r="Y9" s="128"/>
      <c r="Z9" s="128"/>
      <c r="AA9" s="128"/>
    </row>
    <row r="10" spans="1:27" s="81" customFormat="1" ht="11.25" customHeight="1" x14ac:dyDescent="0.25">
      <c r="N10" s="380"/>
      <c r="U10" s="82"/>
      <c r="V10" s="82"/>
    </row>
    <row r="11" spans="1:27" s="78" customFormat="1" ht="25.5" x14ac:dyDescent="0.2">
      <c r="A11" s="89" t="s">
        <v>0</v>
      </c>
      <c r="B11" s="106"/>
      <c r="C11" s="106"/>
      <c r="D11" s="106"/>
      <c r="E11" s="106"/>
      <c r="F11" s="107" t="s">
        <v>1</v>
      </c>
      <c r="G11" s="106"/>
      <c r="H11" s="106"/>
      <c r="I11" s="106"/>
      <c r="J11" s="106"/>
      <c r="K11" s="108"/>
      <c r="L11" s="89" t="s">
        <v>2</v>
      </c>
      <c r="M11" s="89" t="s">
        <v>3</v>
      </c>
      <c r="N11" s="381" t="s">
        <v>36</v>
      </c>
      <c r="O11" s="490" t="s">
        <v>37</v>
      </c>
      <c r="P11" s="491"/>
      <c r="Q11" s="492"/>
      <c r="R11" s="89" t="s">
        <v>38</v>
      </c>
      <c r="S11" s="90" t="s">
        <v>19</v>
      </c>
      <c r="T11" s="90" t="s">
        <v>39</v>
      </c>
      <c r="U11" s="90" t="s">
        <v>40</v>
      </c>
      <c r="V11" s="90" t="s">
        <v>41</v>
      </c>
      <c r="W11" s="223" t="s">
        <v>208</v>
      </c>
    </row>
    <row r="12" spans="1:27" s="360" customFormat="1" ht="17.25" customHeight="1" x14ac:dyDescent="0.2">
      <c r="A12" s="343">
        <v>1</v>
      </c>
      <c r="B12" s="357" t="str">
        <f>PRS!B12</f>
        <v>Tap 1/2" for wash</v>
      </c>
      <c r="C12" s="358"/>
      <c r="D12" s="358"/>
      <c r="E12" s="358"/>
      <c r="F12" s="358"/>
      <c r="G12" s="358"/>
      <c r="H12" s="358"/>
      <c r="I12" s="358"/>
      <c r="J12" s="358"/>
      <c r="K12" s="359"/>
      <c r="L12" s="362" t="str">
        <f>PRS!I12</f>
        <v>PC</v>
      </c>
      <c r="M12" s="362">
        <f>PRS!J12</f>
        <v>20</v>
      </c>
      <c r="N12" s="382">
        <f>PRS!K12</f>
        <v>42970</v>
      </c>
      <c r="O12" s="470">
        <v>1000</v>
      </c>
      <c r="P12" s="471"/>
      <c r="Q12" s="472"/>
      <c r="R12" s="152">
        <f>IF(O12="","",O12*M12)</f>
        <v>20000</v>
      </c>
      <c r="S12" s="343" t="str">
        <f>IF(B12="","",PRS!$R$7)</f>
        <v>IQD</v>
      </c>
      <c r="T12" s="343"/>
      <c r="U12" s="343"/>
      <c r="V12" s="343"/>
    </row>
    <row r="13" spans="1:27" s="360" customFormat="1" ht="17.25" hidden="1" customHeight="1" x14ac:dyDescent="0.2">
      <c r="A13" s="343">
        <v>2</v>
      </c>
      <c r="B13" s="357">
        <f>PRS!B13</f>
        <v>0</v>
      </c>
      <c r="C13" s="358"/>
      <c r="D13" s="358"/>
      <c r="E13" s="358"/>
      <c r="F13" s="358"/>
      <c r="G13" s="358"/>
      <c r="H13" s="358"/>
      <c r="I13" s="358"/>
      <c r="J13" s="358"/>
      <c r="K13" s="359"/>
      <c r="L13" s="362" t="str">
        <f>PRS!I13</f>
        <v>PC</v>
      </c>
      <c r="M13" s="362">
        <f>PRS!J13</f>
        <v>21</v>
      </c>
      <c r="N13" s="382">
        <f>PRS!K13</f>
        <v>42970</v>
      </c>
      <c r="O13" s="354"/>
      <c r="P13" s="355"/>
      <c r="Q13" s="356"/>
      <c r="R13" s="152" t="str">
        <f t="shared" ref="R13:R65" si="0">IF(O13="","",O13*M13)</f>
        <v/>
      </c>
      <c r="S13" s="343" t="str">
        <f>IF(B13="","",PRS!$R$7)</f>
        <v>IQD</v>
      </c>
      <c r="T13" s="343"/>
      <c r="U13" s="343"/>
      <c r="V13" s="343"/>
    </row>
    <row r="14" spans="1:27" s="360" customFormat="1" ht="17.25" hidden="1" customHeight="1" x14ac:dyDescent="0.2">
      <c r="A14" s="343">
        <v>3</v>
      </c>
      <c r="B14" s="357">
        <f>PRS!B14</f>
        <v>0</v>
      </c>
      <c r="C14" s="358"/>
      <c r="D14" s="358"/>
      <c r="E14" s="358"/>
      <c r="F14" s="358"/>
      <c r="G14" s="358"/>
      <c r="H14" s="358"/>
      <c r="I14" s="358"/>
      <c r="J14" s="358"/>
      <c r="K14" s="359"/>
      <c r="L14" s="362" t="str">
        <f>PRS!I14</f>
        <v>PC</v>
      </c>
      <c r="M14" s="362">
        <f>PRS!J14</f>
        <v>22</v>
      </c>
      <c r="N14" s="382">
        <f>PRS!K14</f>
        <v>42971</v>
      </c>
      <c r="O14" s="354"/>
      <c r="P14" s="355"/>
      <c r="Q14" s="356"/>
      <c r="R14" s="152" t="str">
        <f t="shared" si="0"/>
        <v/>
      </c>
      <c r="S14" s="343" t="str">
        <f>IF(B14="","",PRS!$R$7)</f>
        <v>IQD</v>
      </c>
      <c r="T14" s="343"/>
      <c r="U14" s="343"/>
      <c r="V14" s="343"/>
    </row>
    <row r="15" spans="1:27" s="360" customFormat="1" ht="17.25" customHeight="1" x14ac:dyDescent="0.2">
      <c r="A15" s="343">
        <v>2</v>
      </c>
      <c r="B15" s="357" t="e">
        <f>PRS!#REF!</f>
        <v>#REF!</v>
      </c>
      <c r="C15" s="358"/>
      <c r="D15" s="358"/>
      <c r="E15" s="358"/>
      <c r="F15" s="358"/>
      <c r="G15" s="358"/>
      <c r="H15" s="358"/>
      <c r="I15" s="358"/>
      <c r="J15" s="358"/>
      <c r="K15" s="359"/>
      <c r="L15" s="362" t="e">
        <f>PRS!#REF!</f>
        <v>#REF!</v>
      </c>
      <c r="M15" s="362" t="e">
        <f>PRS!#REF!</f>
        <v>#REF!</v>
      </c>
      <c r="N15" s="382" t="e">
        <f>PRS!#REF!</f>
        <v>#REF!</v>
      </c>
      <c r="O15" s="470">
        <v>2500</v>
      </c>
      <c r="P15" s="471"/>
      <c r="Q15" s="472"/>
      <c r="R15" s="152" t="e">
        <f t="shared" si="0"/>
        <v>#REF!</v>
      </c>
      <c r="S15" s="343" t="e">
        <f>IF(B15="","",PRS!$R$7)</f>
        <v>#REF!</v>
      </c>
      <c r="T15" s="343"/>
      <c r="U15" s="343"/>
      <c r="V15" s="343"/>
    </row>
    <row r="16" spans="1:27" s="360" customFormat="1" ht="17.25" customHeight="1" x14ac:dyDescent="0.2">
      <c r="A16" s="343">
        <v>3</v>
      </c>
      <c r="B16" s="357" t="e">
        <f>PRS!#REF!</f>
        <v>#REF!</v>
      </c>
      <c r="C16" s="358"/>
      <c r="D16" s="358"/>
      <c r="E16" s="358"/>
      <c r="F16" s="358"/>
      <c r="G16" s="358"/>
      <c r="H16" s="358"/>
      <c r="I16" s="358"/>
      <c r="J16" s="358"/>
      <c r="K16" s="359"/>
      <c r="L16" s="362" t="e">
        <f>PRS!#REF!</f>
        <v>#REF!</v>
      </c>
      <c r="M16" s="362" t="e">
        <f>PRS!#REF!</f>
        <v>#REF!</v>
      </c>
      <c r="N16" s="382" t="e">
        <f>PRS!#REF!</f>
        <v>#REF!</v>
      </c>
      <c r="O16" s="470">
        <v>1000</v>
      </c>
      <c r="P16" s="471"/>
      <c r="Q16" s="472"/>
      <c r="R16" s="152" t="e">
        <f t="shared" si="0"/>
        <v>#REF!</v>
      </c>
      <c r="S16" s="343" t="e">
        <f>IF(B16="","",PRS!$R$7)</f>
        <v>#REF!</v>
      </c>
      <c r="T16" s="343"/>
      <c r="U16" s="343"/>
      <c r="V16" s="343"/>
    </row>
    <row r="17" spans="1:22" s="360" customFormat="1" ht="17.25" customHeight="1" x14ac:dyDescent="0.2">
      <c r="A17" s="375">
        <v>4</v>
      </c>
      <c r="B17" s="357" t="e">
        <f>PRS!#REF!</f>
        <v>#REF!</v>
      </c>
      <c r="C17" s="358"/>
      <c r="D17" s="358"/>
      <c r="E17" s="358"/>
      <c r="F17" s="358"/>
      <c r="G17" s="358"/>
      <c r="H17" s="358"/>
      <c r="I17" s="358"/>
      <c r="J17" s="358"/>
      <c r="K17" s="359"/>
      <c r="L17" s="362" t="e">
        <f>PRS!#REF!</f>
        <v>#REF!</v>
      </c>
      <c r="M17" s="362" t="e">
        <f>PRS!#REF!</f>
        <v>#REF!</v>
      </c>
      <c r="N17" s="382" t="e">
        <f>PRS!#REF!</f>
        <v>#REF!</v>
      </c>
      <c r="O17" s="470">
        <v>1000</v>
      </c>
      <c r="P17" s="471"/>
      <c r="Q17" s="472"/>
      <c r="R17" s="152" t="e">
        <f t="shared" si="0"/>
        <v>#REF!</v>
      </c>
      <c r="S17" s="343" t="e">
        <f>IF(B17="","",PRS!$R$7)</f>
        <v>#REF!</v>
      </c>
      <c r="T17" s="343"/>
      <c r="U17" s="343"/>
      <c r="V17" s="343"/>
    </row>
    <row r="18" spans="1:22" s="360" customFormat="1" ht="17.25" customHeight="1" x14ac:dyDescent="0.2">
      <c r="A18" s="375">
        <v>5</v>
      </c>
      <c r="B18" s="357" t="e">
        <f>PRS!#REF!</f>
        <v>#REF!</v>
      </c>
      <c r="C18" s="358"/>
      <c r="D18" s="358"/>
      <c r="E18" s="358"/>
      <c r="F18" s="358"/>
      <c r="G18" s="358"/>
      <c r="H18" s="358"/>
      <c r="I18" s="358"/>
      <c r="J18" s="358"/>
      <c r="K18" s="359"/>
      <c r="L18" s="362" t="e">
        <f>PRS!#REF!</f>
        <v>#REF!</v>
      </c>
      <c r="M18" s="362" t="e">
        <f>PRS!#REF!</f>
        <v>#REF!</v>
      </c>
      <c r="N18" s="382" t="e">
        <f>PRS!#REF!</f>
        <v>#REF!</v>
      </c>
      <c r="O18" s="470">
        <v>7000</v>
      </c>
      <c r="P18" s="471"/>
      <c r="Q18" s="472"/>
      <c r="R18" s="152" t="e">
        <f t="shared" si="0"/>
        <v>#REF!</v>
      </c>
      <c r="S18" s="343" t="e">
        <f>IF(B18="","",PRS!$R$7)</f>
        <v>#REF!</v>
      </c>
      <c r="T18" s="343"/>
      <c r="U18" s="343"/>
      <c r="V18" s="343"/>
    </row>
    <row r="19" spans="1:22" s="360" customFormat="1" ht="17.25" customHeight="1" x14ac:dyDescent="0.2">
      <c r="A19" s="375">
        <v>6</v>
      </c>
      <c r="B19" s="357" t="e">
        <f>PRS!#REF!</f>
        <v>#REF!</v>
      </c>
      <c r="C19" s="358"/>
      <c r="D19" s="358"/>
      <c r="E19" s="358"/>
      <c r="F19" s="358"/>
      <c r="G19" s="358"/>
      <c r="H19" s="358"/>
      <c r="I19" s="358"/>
      <c r="J19" s="358"/>
      <c r="K19" s="359"/>
      <c r="L19" s="362" t="e">
        <f>PRS!#REF!</f>
        <v>#REF!</v>
      </c>
      <c r="M19" s="362" t="e">
        <f>PRS!#REF!</f>
        <v>#REF!</v>
      </c>
      <c r="N19" s="382" t="e">
        <f>PRS!#REF!</f>
        <v>#REF!</v>
      </c>
      <c r="O19" s="470">
        <v>4250</v>
      </c>
      <c r="P19" s="471"/>
      <c r="Q19" s="472"/>
      <c r="R19" s="152" t="e">
        <f t="shared" si="0"/>
        <v>#REF!</v>
      </c>
      <c r="S19" s="343" t="e">
        <f>IF(B19="","",PRS!$R$7)</f>
        <v>#REF!</v>
      </c>
      <c r="T19" s="343"/>
      <c r="U19" s="343"/>
      <c r="V19" s="343"/>
    </row>
    <row r="20" spans="1:22" s="360" customFormat="1" ht="17.25" customHeight="1" x14ac:dyDescent="0.2">
      <c r="A20" s="375">
        <v>7</v>
      </c>
      <c r="B20" s="357" t="e">
        <f>PRS!#REF!</f>
        <v>#REF!</v>
      </c>
      <c r="C20" s="358"/>
      <c r="D20" s="358"/>
      <c r="E20" s="358"/>
      <c r="F20" s="358"/>
      <c r="G20" s="358"/>
      <c r="H20" s="358"/>
      <c r="I20" s="358"/>
      <c r="J20" s="358"/>
      <c r="K20" s="359"/>
      <c r="L20" s="362" t="e">
        <f>PRS!#REF!</f>
        <v>#REF!</v>
      </c>
      <c r="M20" s="362" t="e">
        <f>PRS!#REF!</f>
        <v>#REF!</v>
      </c>
      <c r="N20" s="382" t="e">
        <f>PRS!#REF!</f>
        <v>#REF!</v>
      </c>
      <c r="O20" s="470">
        <v>7000</v>
      </c>
      <c r="P20" s="471"/>
      <c r="Q20" s="472"/>
      <c r="R20" s="152" t="e">
        <f t="shared" si="0"/>
        <v>#REF!</v>
      </c>
      <c r="S20" s="343" t="e">
        <f>IF(B20="","",PRS!$R$7)</f>
        <v>#REF!</v>
      </c>
      <c r="T20" s="343"/>
      <c r="U20" s="343"/>
      <c r="V20" s="343"/>
    </row>
    <row r="21" spans="1:22" s="360" customFormat="1" ht="17.25" customHeight="1" x14ac:dyDescent="0.2">
      <c r="A21" s="375">
        <v>8</v>
      </c>
      <c r="B21" s="357" t="e">
        <f>PRS!#REF!</f>
        <v>#REF!</v>
      </c>
      <c r="C21" s="358"/>
      <c r="D21" s="358"/>
      <c r="E21" s="358"/>
      <c r="F21" s="358"/>
      <c r="G21" s="358"/>
      <c r="H21" s="358"/>
      <c r="I21" s="358"/>
      <c r="J21" s="358"/>
      <c r="K21" s="359"/>
      <c r="L21" s="362" t="e">
        <f>PRS!#REF!</f>
        <v>#REF!</v>
      </c>
      <c r="M21" s="362" t="e">
        <f>PRS!#REF!</f>
        <v>#REF!</v>
      </c>
      <c r="N21" s="382" t="e">
        <f>PRS!#REF!</f>
        <v>#REF!</v>
      </c>
      <c r="O21" s="470">
        <v>20000</v>
      </c>
      <c r="P21" s="471"/>
      <c r="Q21" s="472"/>
      <c r="R21" s="152" t="e">
        <f t="shared" si="0"/>
        <v>#REF!</v>
      </c>
      <c r="S21" s="343" t="e">
        <f>IF(B21="","",PRS!$R$7)</f>
        <v>#REF!</v>
      </c>
      <c r="T21" s="343"/>
      <c r="U21" s="343"/>
      <c r="V21" s="343"/>
    </row>
    <row r="22" spans="1:22" s="360" customFormat="1" ht="17.25" customHeight="1" x14ac:dyDescent="0.2">
      <c r="A22" s="375">
        <v>9</v>
      </c>
      <c r="B22" s="357" t="e">
        <f>PRS!#REF!</f>
        <v>#REF!</v>
      </c>
      <c r="C22" s="358"/>
      <c r="D22" s="358"/>
      <c r="E22" s="358"/>
      <c r="F22" s="358"/>
      <c r="G22" s="358"/>
      <c r="H22" s="358"/>
      <c r="I22" s="358"/>
      <c r="J22" s="358"/>
      <c r="K22" s="359"/>
      <c r="L22" s="362" t="e">
        <f>PRS!#REF!</f>
        <v>#REF!</v>
      </c>
      <c r="M22" s="362" t="e">
        <f>PRS!#REF!</f>
        <v>#REF!</v>
      </c>
      <c r="N22" s="382" t="e">
        <f>PRS!#REF!</f>
        <v>#REF!</v>
      </c>
      <c r="O22" s="470">
        <v>19000</v>
      </c>
      <c r="P22" s="471"/>
      <c r="Q22" s="472"/>
      <c r="R22" s="152" t="e">
        <f t="shared" ref="R22:R61" si="1">IF(O22="","",O22*M22)</f>
        <v>#REF!</v>
      </c>
      <c r="S22" s="375" t="e">
        <f>IF(B22="","",PRS!$R$7)</f>
        <v>#REF!</v>
      </c>
      <c r="T22" s="375"/>
      <c r="U22" s="375"/>
      <c r="V22" s="375"/>
    </row>
    <row r="23" spans="1:22" s="360" customFormat="1" ht="17.25" customHeight="1" x14ac:dyDescent="0.2">
      <c r="A23" s="375">
        <v>10</v>
      </c>
      <c r="B23" s="357" t="e">
        <f>PRS!#REF!</f>
        <v>#REF!</v>
      </c>
      <c r="C23" s="358"/>
      <c r="D23" s="358"/>
      <c r="E23" s="358"/>
      <c r="F23" s="358"/>
      <c r="G23" s="358"/>
      <c r="H23" s="358"/>
      <c r="I23" s="358"/>
      <c r="J23" s="358"/>
      <c r="K23" s="359"/>
      <c r="L23" s="362" t="e">
        <f>PRS!#REF!</f>
        <v>#REF!</v>
      </c>
      <c r="M23" s="362" t="e">
        <f>PRS!#REF!</f>
        <v>#REF!</v>
      </c>
      <c r="N23" s="382" t="e">
        <f>PRS!#REF!</f>
        <v>#REF!</v>
      </c>
      <c r="O23" s="470">
        <v>1000</v>
      </c>
      <c r="P23" s="471"/>
      <c r="Q23" s="472"/>
      <c r="R23" s="152" t="e">
        <f t="shared" si="1"/>
        <v>#REF!</v>
      </c>
      <c r="S23" s="375" t="e">
        <f>IF(B23="","",PRS!$R$7)</f>
        <v>#REF!</v>
      </c>
      <c r="T23" s="375"/>
      <c r="U23" s="375"/>
      <c r="V23" s="375"/>
    </row>
    <row r="24" spans="1:22" s="360" customFormat="1" ht="17.25" customHeight="1" x14ac:dyDescent="0.2">
      <c r="A24" s="375">
        <v>11</v>
      </c>
      <c r="B24" s="357" t="e">
        <f>PRS!#REF!</f>
        <v>#REF!</v>
      </c>
      <c r="C24" s="358"/>
      <c r="D24" s="358"/>
      <c r="E24" s="358"/>
      <c r="F24" s="358"/>
      <c r="G24" s="358"/>
      <c r="H24" s="358"/>
      <c r="I24" s="358"/>
      <c r="J24" s="358"/>
      <c r="K24" s="359"/>
      <c r="L24" s="362" t="e">
        <f>PRS!#REF!</f>
        <v>#REF!</v>
      </c>
      <c r="M24" s="362" t="e">
        <f>PRS!#REF!</f>
        <v>#REF!</v>
      </c>
      <c r="N24" s="382" t="e">
        <f>PRS!#REF!</f>
        <v>#REF!</v>
      </c>
      <c r="O24" s="470">
        <v>14000</v>
      </c>
      <c r="P24" s="471"/>
      <c r="Q24" s="472"/>
      <c r="R24" s="152" t="e">
        <f t="shared" si="1"/>
        <v>#REF!</v>
      </c>
      <c r="S24" s="375" t="e">
        <f>IF(B24="","",PRS!$R$7)</f>
        <v>#REF!</v>
      </c>
      <c r="T24" s="375"/>
      <c r="U24" s="375"/>
      <c r="V24" s="375"/>
    </row>
    <row r="25" spans="1:22" s="360" customFormat="1" ht="17.25" customHeight="1" x14ac:dyDescent="0.2">
      <c r="A25" s="375">
        <v>12</v>
      </c>
      <c r="B25" s="357" t="e">
        <f>PRS!#REF!</f>
        <v>#REF!</v>
      </c>
      <c r="C25" s="358"/>
      <c r="D25" s="358"/>
      <c r="E25" s="358"/>
      <c r="F25" s="358"/>
      <c r="G25" s="358"/>
      <c r="H25" s="358"/>
      <c r="I25" s="358"/>
      <c r="J25" s="358"/>
      <c r="K25" s="359"/>
      <c r="L25" s="362" t="e">
        <f>PRS!#REF!</f>
        <v>#REF!</v>
      </c>
      <c r="M25" s="362" t="e">
        <f>PRS!#REF!</f>
        <v>#REF!</v>
      </c>
      <c r="N25" s="382" t="e">
        <f>PRS!#REF!</f>
        <v>#REF!</v>
      </c>
      <c r="O25" s="470">
        <v>2000</v>
      </c>
      <c r="P25" s="471"/>
      <c r="Q25" s="472"/>
      <c r="R25" s="152" t="e">
        <f t="shared" si="1"/>
        <v>#REF!</v>
      </c>
      <c r="S25" s="375" t="e">
        <f>IF(B25="","",PRS!$R$7)</f>
        <v>#REF!</v>
      </c>
      <c r="T25" s="375"/>
      <c r="U25" s="375"/>
      <c r="V25" s="375"/>
    </row>
    <row r="26" spans="1:22" s="360" customFormat="1" ht="17.25" customHeight="1" x14ac:dyDescent="0.2">
      <c r="A26" s="375">
        <v>13</v>
      </c>
      <c r="B26" s="357" t="e">
        <f>PRS!#REF!</f>
        <v>#REF!</v>
      </c>
      <c r="C26" s="358"/>
      <c r="D26" s="358"/>
      <c r="E26" s="358"/>
      <c r="F26" s="358"/>
      <c r="G26" s="358"/>
      <c r="H26" s="358"/>
      <c r="I26" s="358"/>
      <c r="J26" s="358"/>
      <c r="K26" s="359"/>
      <c r="L26" s="362" t="e">
        <f>PRS!#REF!</f>
        <v>#REF!</v>
      </c>
      <c r="M26" s="362" t="e">
        <f>PRS!#REF!</f>
        <v>#REF!</v>
      </c>
      <c r="N26" s="382" t="e">
        <f>PRS!#REF!</f>
        <v>#REF!</v>
      </c>
      <c r="O26" s="470">
        <v>1000</v>
      </c>
      <c r="P26" s="471"/>
      <c r="Q26" s="472"/>
      <c r="R26" s="152" t="e">
        <f t="shared" si="1"/>
        <v>#REF!</v>
      </c>
      <c r="S26" s="375" t="e">
        <f>IF(B26="","",PRS!$R$7)</f>
        <v>#REF!</v>
      </c>
      <c r="T26" s="375"/>
      <c r="U26" s="375"/>
      <c r="V26" s="375"/>
    </row>
    <row r="27" spans="1:22" s="360" customFormat="1" ht="17.25" customHeight="1" x14ac:dyDescent="0.2">
      <c r="A27" s="375">
        <v>14</v>
      </c>
      <c r="B27" s="357" t="e">
        <f>PRS!#REF!</f>
        <v>#REF!</v>
      </c>
      <c r="C27" s="358"/>
      <c r="D27" s="358"/>
      <c r="E27" s="358"/>
      <c r="F27" s="358"/>
      <c r="G27" s="358"/>
      <c r="H27" s="358"/>
      <c r="I27" s="358"/>
      <c r="J27" s="358"/>
      <c r="K27" s="359"/>
      <c r="L27" s="362" t="e">
        <f>PRS!#REF!</f>
        <v>#REF!</v>
      </c>
      <c r="M27" s="362" t="e">
        <f>PRS!#REF!</f>
        <v>#REF!</v>
      </c>
      <c r="N27" s="382" t="e">
        <f>PRS!#REF!</f>
        <v>#REF!</v>
      </c>
      <c r="O27" s="470">
        <v>6000</v>
      </c>
      <c r="P27" s="471"/>
      <c r="Q27" s="472"/>
      <c r="R27" s="152" t="e">
        <f t="shared" si="1"/>
        <v>#REF!</v>
      </c>
      <c r="S27" s="375" t="e">
        <f>IF(B27="","",PRS!$R$7)</f>
        <v>#REF!</v>
      </c>
      <c r="T27" s="375"/>
      <c r="U27" s="375"/>
      <c r="V27" s="375"/>
    </row>
    <row r="28" spans="1:22" s="360" customFormat="1" ht="17.25" customHeight="1" x14ac:dyDescent="0.2">
      <c r="A28" s="375">
        <v>15</v>
      </c>
      <c r="B28" s="357" t="e">
        <f>PRS!#REF!</f>
        <v>#REF!</v>
      </c>
      <c r="C28" s="358"/>
      <c r="D28" s="358"/>
      <c r="E28" s="358"/>
      <c r="F28" s="358"/>
      <c r="G28" s="358"/>
      <c r="H28" s="358"/>
      <c r="I28" s="358"/>
      <c r="J28" s="358"/>
      <c r="K28" s="359"/>
      <c r="L28" s="362" t="e">
        <f>PRS!#REF!</f>
        <v>#REF!</v>
      </c>
      <c r="M28" s="362" t="e">
        <f>PRS!#REF!</f>
        <v>#REF!</v>
      </c>
      <c r="N28" s="382" t="e">
        <f>PRS!#REF!</f>
        <v>#REF!</v>
      </c>
      <c r="O28" s="470">
        <v>15000</v>
      </c>
      <c r="P28" s="471"/>
      <c r="Q28" s="472"/>
      <c r="R28" s="152" t="e">
        <f t="shared" si="1"/>
        <v>#REF!</v>
      </c>
      <c r="S28" s="375" t="e">
        <f>IF(B28="","",PRS!$R$7)</f>
        <v>#REF!</v>
      </c>
      <c r="T28" s="375"/>
      <c r="U28" s="375"/>
      <c r="V28" s="375"/>
    </row>
    <row r="29" spans="1:22" s="360" customFormat="1" ht="17.25" customHeight="1" x14ac:dyDescent="0.2">
      <c r="A29" s="375">
        <v>16</v>
      </c>
      <c r="B29" s="357" t="e">
        <f>PRS!#REF!</f>
        <v>#REF!</v>
      </c>
      <c r="C29" s="358"/>
      <c r="D29" s="358"/>
      <c r="E29" s="358"/>
      <c r="F29" s="358"/>
      <c r="G29" s="358"/>
      <c r="H29" s="358"/>
      <c r="I29" s="358"/>
      <c r="J29" s="358"/>
      <c r="K29" s="359"/>
      <c r="L29" s="362" t="e">
        <f>PRS!#REF!</f>
        <v>#REF!</v>
      </c>
      <c r="M29" s="362" t="e">
        <f>PRS!#REF!</f>
        <v>#REF!</v>
      </c>
      <c r="N29" s="382" t="e">
        <f>PRS!#REF!</f>
        <v>#REF!</v>
      </c>
      <c r="O29" s="470">
        <v>4000</v>
      </c>
      <c r="P29" s="471"/>
      <c r="Q29" s="472"/>
      <c r="R29" s="152" t="e">
        <f t="shared" si="1"/>
        <v>#REF!</v>
      </c>
      <c r="S29" s="375" t="e">
        <f>IF(B29="","",PRS!$R$7)</f>
        <v>#REF!</v>
      </c>
      <c r="T29" s="375"/>
      <c r="U29" s="375"/>
      <c r="V29" s="375"/>
    </row>
    <row r="30" spans="1:22" s="360" customFormat="1" ht="17.25" customHeight="1" x14ac:dyDescent="0.2">
      <c r="A30" s="375">
        <v>17</v>
      </c>
      <c r="B30" s="357" t="e">
        <f>PRS!#REF!</f>
        <v>#REF!</v>
      </c>
      <c r="C30" s="358"/>
      <c r="D30" s="358"/>
      <c r="E30" s="358"/>
      <c r="F30" s="358"/>
      <c r="G30" s="358"/>
      <c r="H30" s="358"/>
      <c r="I30" s="358"/>
      <c r="J30" s="358"/>
      <c r="K30" s="359"/>
      <c r="L30" s="362" t="e">
        <f>PRS!#REF!</f>
        <v>#REF!</v>
      </c>
      <c r="M30" s="362" t="e">
        <f>PRS!#REF!</f>
        <v>#REF!</v>
      </c>
      <c r="N30" s="382" t="e">
        <f>PRS!#REF!</f>
        <v>#REF!</v>
      </c>
      <c r="O30" s="470">
        <v>10000</v>
      </c>
      <c r="P30" s="471"/>
      <c r="Q30" s="472"/>
      <c r="R30" s="152" t="e">
        <f t="shared" si="1"/>
        <v>#REF!</v>
      </c>
      <c r="S30" s="375" t="e">
        <f>IF(B30="","",PRS!$R$7)</f>
        <v>#REF!</v>
      </c>
      <c r="T30" s="375"/>
      <c r="U30" s="375"/>
      <c r="V30" s="375"/>
    </row>
    <row r="31" spans="1:22" s="360" customFormat="1" ht="17.25" customHeight="1" x14ac:dyDescent="0.2">
      <c r="A31" s="375">
        <v>18</v>
      </c>
      <c r="B31" s="357" t="e">
        <f>PRS!#REF!</f>
        <v>#REF!</v>
      </c>
      <c r="C31" s="358"/>
      <c r="D31" s="358"/>
      <c r="E31" s="358"/>
      <c r="F31" s="358"/>
      <c r="G31" s="358"/>
      <c r="H31" s="358"/>
      <c r="I31" s="358"/>
      <c r="J31" s="358"/>
      <c r="K31" s="359"/>
      <c r="L31" s="362" t="e">
        <f>PRS!#REF!</f>
        <v>#REF!</v>
      </c>
      <c r="M31" s="362" t="e">
        <f>PRS!#REF!</f>
        <v>#REF!</v>
      </c>
      <c r="N31" s="382" t="e">
        <f>PRS!#REF!</f>
        <v>#REF!</v>
      </c>
      <c r="O31" s="470">
        <v>5000</v>
      </c>
      <c r="P31" s="471"/>
      <c r="Q31" s="472"/>
      <c r="R31" s="152" t="e">
        <f t="shared" si="1"/>
        <v>#REF!</v>
      </c>
      <c r="S31" s="375" t="e">
        <f>IF(B31="","",PRS!$R$7)</f>
        <v>#REF!</v>
      </c>
      <c r="T31" s="375"/>
      <c r="U31" s="375"/>
      <c r="V31" s="375"/>
    </row>
    <row r="32" spans="1:22" s="360" customFormat="1" ht="17.25" customHeight="1" x14ac:dyDescent="0.2">
      <c r="A32" s="375">
        <v>19</v>
      </c>
      <c r="B32" s="357" t="e">
        <f>PRS!#REF!</f>
        <v>#REF!</v>
      </c>
      <c r="C32" s="358"/>
      <c r="D32" s="358"/>
      <c r="E32" s="358"/>
      <c r="F32" s="358"/>
      <c r="G32" s="358"/>
      <c r="H32" s="358"/>
      <c r="I32" s="358"/>
      <c r="J32" s="358"/>
      <c r="K32" s="359"/>
      <c r="L32" s="362" t="e">
        <f>PRS!#REF!</f>
        <v>#REF!</v>
      </c>
      <c r="M32" s="362" t="e">
        <f>PRS!#REF!</f>
        <v>#REF!</v>
      </c>
      <c r="N32" s="382" t="e">
        <f>PRS!#REF!</f>
        <v>#REF!</v>
      </c>
      <c r="O32" s="470">
        <v>13000</v>
      </c>
      <c r="P32" s="471"/>
      <c r="Q32" s="472"/>
      <c r="R32" s="152" t="e">
        <f t="shared" si="1"/>
        <v>#REF!</v>
      </c>
      <c r="S32" s="375" t="e">
        <f>IF(B32="","",PRS!$R$7)</f>
        <v>#REF!</v>
      </c>
      <c r="T32" s="375"/>
      <c r="U32" s="375"/>
      <c r="V32" s="375"/>
    </row>
    <row r="33" spans="1:22" s="360" customFormat="1" ht="17.25" customHeight="1" x14ac:dyDescent="0.2">
      <c r="A33" s="375">
        <v>20</v>
      </c>
      <c r="B33" s="357" t="e">
        <f>PRS!#REF!</f>
        <v>#REF!</v>
      </c>
      <c r="C33" s="358"/>
      <c r="D33" s="358"/>
      <c r="E33" s="358"/>
      <c r="F33" s="358"/>
      <c r="G33" s="358"/>
      <c r="H33" s="358"/>
      <c r="I33" s="358"/>
      <c r="J33" s="358"/>
      <c r="K33" s="359"/>
      <c r="L33" s="362" t="e">
        <f>PRS!#REF!</f>
        <v>#REF!</v>
      </c>
      <c r="M33" s="362" t="e">
        <f>PRS!#REF!</f>
        <v>#REF!</v>
      </c>
      <c r="N33" s="382" t="e">
        <f>PRS!#REF!</f>
        <v>#REF!</v>
      </c>
      <c r="O33" s="470">
        <v>4000</v>
      </c>
      <c r="P33" s="471"/>
      <c r="Q33" s="472"/>
      <c r="R33" s="152" t="e">
        <f t="shared" si="1"/>
        <v>#REF!</v>
      </c>
      <c r="S33" s="375" t="e">
        <f>IF(B33="","",PRS!$R$7)</f>
        <v>#REF!</v>
      </c>
      <c r="T33" s="375"/>
      <c r="U33" s="375"/>
      <c r="V33" s="375"/>
    </row>
    <row r="34" spans="1:22" s="360" customFormat="1" ht="17.25" customHeight="1" x14ac:dyDescent="0.2">
      <c r="A34" s="375">
        <v>21</v>
      </c>
      <c r="B34" s="357" t="e">
        <f>PRS!#REF!</f>
        <v>#REF!</v>
      </c>
      <c r="C34" s="358"/>
      <c r="D34" s="358"/>
      <c r="E34" s="358"/>
      <c r="F34" s="358"/>
      <c r="G34" s="358"/>
      <c r="H34" s="358"/>
      <c r="I34" s="358"/>
      <c r="J34" s="358"/>
      <c r="K34" s="359"/>
      <c r="L34" s="362" t="e">
        <f>PRS!#REF!</f>
        <v>#REF!</v>
      </c>
      <c r="M34" s="362" t="e">
        <f>PRS!#REF!</f>
        <v>#REF!</v>
      </c>
      <c r="N34" s="382" t="e">
        <f>PRS!#REF!</f>
        <v>#REF!</v>
      </c>
      <c r="O34" s="470">
        <v>100000</v>
      </c>
      <c r="P34" s="471"/>
      <c r="Q34" s="472"/>
      <c r="R34" s="152" t="e">
        <f t="shared" si="1"/>
        <v>#REF!</v>
      </c>
      <c r="S34" s="375" t="e">
        <f>IF(B34="","",PRS!$R$7)</f>
        <v>#REF!</v>
      </c>
      <c r="T34" s="375"/>
      <c r="U34" s="375"/>
      <c r="V34" s="375"/>
    </row>
    <row r="35" spans="1:22" s="360" customFormat="1" ht="17.25" customHeight="1" x14ac:dyDescent="0.2">
      <c r="A35" s="375">
        <v>22</v>
      </c>
      <c r="B35" s="357" t="e">
        <f>PRS!#REF!</f>
        <v>#REF!</v>
      </c>
      <c r="C35" s="358"/>
      <c r="D35" s="358"/>
      <c r="E35" s="358"/>
      <c r="F35" s="358"/>
      <c r="G35" s="358"/>
      <c r="H35" s="358"/>
      <c r="I35" s="358"/>
      <c r="J35" s="358"/>
      <c r="K35" s="359"/>
      <c r="L35" s="362" t="e">
        <f>PRS!#REF!</f>
        <v>#REF!</v>
      </c>
      <c r="M35" s="362" t="e">
        <f>PRS!#REF!</f>
        <v>#REF!</v>
      </c>
      <c r="N35" s="382" t="e">
        <f>PRS!#REF!</f>
        <v>#REF!</v>
      </c>
      <c r="O35" s="470">
        <v>2250</v>
      </c>
      <c r="P35" s="471"/>
      <c r="Q35" s="472"/>
      <c r="R35" s="152" t="e">
        <f t="shared" si="1"/>
        <v>#REF!</v>
      </c>
      <c r="S35" s="375" t="e">
        <f>IF(B35="","",PRS!$R$7)</f>
        <v>#REF!</v>
      </c>
      <c r="T35" s="375"/>
      <c r="U35" s="375"/>
      <c r="V35" s="375"/>
    </row>
    <row r="36" spans="1:22" s="360" customFormat="1" ht="17.25" customHeight="1" x14ac:dyDescent="0.2">
      <c r="A36" s="375">
        <v>23</v>
      </c>
      <c r="B36" s="357" t="e">
        <f>PRS!#REF!</f>
        <v>#REF!</v>
      </c>
      <c r="C36" s="358"/>
      <c r="D36" s="358"/>
      <c r="E36" s="358"/>
      <c r="F36" s="358"/>
      <c r="G36" s="358"/>
      <c r="H36" s="358"/>
      <c r="I36" s="358"/>
      <c r="J36" s="358"/>
      <c r="K36" s="359"/>
      <c r="L36" s="362" t="e">
        <f>PRS!#REF!</f>
        <v>#REF!</v>
      </c>
      <c r="M36" s="362" t="e">
        <f>PRS!#REF!</f>
        <v>#REF!</v>
      </c>
      <c r="N36" s="382" t="e">
        <f>PRS!#REF!</f>
        <v>#REF!</v>
      </c>
      <c r="O36" s="470">
        <v>3000</v>
      </c>
      <c r="P36" s="471"/>
      <c r="Q36" s="472"/>
      <c r="R36" s="152" t="e">
        <f t="shared" si="1"/>
        <v>#REF!</v>
      </c>
      <c r="S36" s="375" t="e">
        <f>IF(B36="","",PRS!$R$7)</f>
        <v>#REF!</v>
      </c>
      <c r="T36" s="375"/>
      <c r="U36" s="375"/>
      <c r="V36" s="375"/>
    </row>
    <row r="37" spans="1:22" s="360" customFormat="1" ht="17.25" customHeight="1" x14ac:dyDescent="0.2">
      <c r="A37" s="375">
        <v>24</v>
      </c>
      <c r="B37" s="357" t="e">
        <f>PRS!#REF!</f>
        <v>#REF!</v>
      </c>
      <c r="C37" s="358"/>
      <c r="D37" s="358"/>
      <c r="E37" s="358"/>
      <c r="F37" s="358"/>
      <c r="G37" s="358"/>
      <c r="H37" s="358"/>
      <c r="I37" s="358"/>
      <c r="J37" s="358"/>
      <c r="K37" s="359"/>
      <c r="L37" s="362" t="e">
        <f>PRS!#REF!</f>
        <v>#REF!</v>
      </c>
      <c r="M37" s="362" t="e">
        <f>PRS!#REF!</f>
        <v>#REF!</v>
      </c>
      <c r="N37" s="382" t="e">
        <f>PRS!#REF!</f>
        <v>#REF!</v>
      </c>
      <c r="O37" s="470">
        <v>5000</v>
      </c>
      <c r="P37" s="471"/>
      <c r="Q37" s="472"/>
      <c r="R37" s="152" t="e">
        <f t="shared" si="1"/>
        <v>#REF!</v>
      </c>
      <c r="S37" s="375" t="e">
        <f>IF(B37="","",PRS!$R$7)</f>
        <v>#REF!</v>
      </c>
      <c r="T37" s="375"/>
      <c r="U37" s="375"/>
      <c r="V37" s="375"/>
    </row>
    <row r="38" spans="1:22" s="360" customFormat="1" ht="17.25" customHeight="1" x14ac:dyDescent="0.2">
      <c r="A38" s="375">
        <v>25</v>
      </c>
      <c r="B38" s="357" t="e">
        <f>PRS!#REF!</f>
        <v>#REF!</v>
      </c>
      <c r="C38" s="358"/>
      <c r="D38" s="358"/>
      <c r="E38" s="358"/>
      <c r="F38" s="358"/>
      <c r="G38" s="358"/>
      <c r="H38" s="358"/>
      <c r="I38" s="358"/>
      <c r="J38" s="358"/>
      <c r="K38" s="359"/>
      <c r="L38" s="362" t="e">
        <f>PRS!#REF!</f>
        <v>#REF!</v>
      </c>
      <c r="M38" s="362" t="e">
        <f>PRS!#REF!</f>
        <v>#REF!</v>
      </c>
      <c r="N38" s="382" t="e">
        <f>PRS!#REF!</f>
        <v>#REF!</v>
      </c>
      <c r="O38" s="470">
        <v>5000</v>
      </c>
      <c r="P38" s="471"/>
      <c r="Q38" s="472"/>
      <c r="R38" s="152" t="e">
        <f t="shared" si="1"/>
        <v>#REF!</v>
      </c>
      <c r="S38" s="375" t="e">
        <f>IF(B38="","",PRS!$R$7)</f>
        <v>#REF!</v>
      </c>
      <c r="T38" s="375"/>
      <c r="U38" s="375"/>
      <c r="V38" s="375"/>
    </row>
    <row r="39" spans="1:22" s="360" customFormat="1" ht="17.25" customHeight="1" x14ac:dyDescent="0.2">
      <c r="A39" s="375">
        <v>26</v>
      </c>
      <c r="B39" s="357" t="e">
        <f>PRS!#REF!</f>
        <v>#REF!</v>
      </c>
      <c r="C39" s="358"/>
      <c r="D39" s="358"/>
      <c r="E39" s="358"/>
      <c r="F39" s="358"/>
      <c r="G39" s="358"/>
      <c r="H39" s="358"/>
      <c r="I39" s="358"/>
      <c r="J39" s="358"/>
      <c r="K39" s="359"/>
      <c r="L39" s="362" t="e">
        <f>PRS!#REF!</f>
        <v>#REF!</v>
      </c>
      <c r="M39" s="362" t="e">
        <f>PRS!#REF!</f>
        <v>#REF!</v>
      </c>
      <c r="N39" s="382" t="e">
        <f>PRS!#REF!</f>
        <v>#REF!</v>
      </c>
      <c r="O39" s="470">
        <v>4000</v>
      </c>
      <c r="P39" s="471"/>
      <c r="Q39" s="472"/>
      <c r="R39" s="152" t="e">
        <f t="shared" si="1"/>
        <v>#REF!</v>
      </c>
      <c r="S39" s="375" t="e">
        <f>IF(B39="","",PRS!$R$7)</f>
        <v>#REF!</v>
      </c>
      <c r="T39" s="375"/>
      <c r="U39" s="375"/>
      <c r="V39" s="375"/>
    </row>
    <row r="40" spans="1:22" s="360" customFormat="1" ht="17.25" customHeight="1" x14ac:dyDescent="0.2">
      <c r="A40" s="375">
        <v>27</v>
      </c>
      <c r="B40" s="357" t="e">
        <f>PRS!#REF!</f>
        <v>#REF!</v>
      </c>
      <c r="C40" s="358"/>
      <c r="D40" s="358"/>
      <c r="E40" s="358"/>
      <c r="F40" s="358"/>
      <c r="G40" s="358"/>
      <c r="H40" s="358"/>
      <c r="I40" s="358"/>
      <c r="J40" s="358"/>
      <c r="K40" s="359"/>
      <c r="L40" s="362" t="e">
        <f>PRS!#REF!</f>
        <v>#REF!</v>
      </c>
      <c r="M40" s="362" t="e">
        <f>PRS!#REF!</f>
        <v>#REF!</v>
      </c>
      <c r="N40" s="382" t="e">
        <f>PRS!#REF!</f>
        <v>#REF!</v>
      </c>
      <c r="O40" s="470">
        <v>1500</v>
      </c>
      <c r="P40" s="471"/>
      <c r="Q40" s="472"/>
      <c r="R40" s="152" t="e">
        <f t="shared" si="1"/>
        <v>#REF!</v>
      </c>
      <c r="S40" s="375" t="e">
        <f>IF(B40="","",PRS!$R$7)</f>
        <v>#REF!</v>
      </c>
      <c r="T40" s="375"/>
      <c r="U40" s="375"/>
      <c r="V40" s="375"/>
    </row>
    <row r="41" spans="1:22" s="360" customFormat="1" ht="14.25" hidden="1" x14ac:dyDescent="0.2">
      <c r="A41" s="375">
        <v>28</v>
      </c>
      <c r="B41" s="357">
        <f>PRS!B15</f>
        <v>0</v>
      </c>
      <c r="C41" s="358"/>
      <c r="D41" s="358"/>
      <c r="E41" s="358"/>
      <c r="F41" s="358"/>
      <c r="G41" s="358"/>
      <c r="H41" s="358"/>
      <c r="I41" s="358"/>
      <c r="J41" s="358"/>
      <c r="K41" s="359"/>
      <c r="L41" s="362" t="str">
        <f>PRS!I15</f>
        <v>PC</v>
      </c>
      <c r="M41" s="362">
        <f>PRS!J15</f>
        <v>23</v>
      </c>
      <c r="N41" s="382">
        <f>PRS!K15</f>
        <v>42972</v>
      </c>
      <c r="O41" s="470"/>
      <c r="P41" s="471"/>
      <c r="Q41" s="472"/>
      <c r="R41" s="152" t="str">
        <f t="shared" si="1"/>
        <v/>
      </c>
      <c r="S41" s="375" t="str">
        <f>IF(B41="","",PRS!$R$7)</f>
        <v>IQD</v>
      </c>
      <c r="T41" s="375"/>
      <c r="U41" s="375"/>
      <c r="V41" s="375"/>
    </row>
    <row r="42" spans="1:22" s="360" customFormat="1" ht="14.25" hidden="1" x14ac:dyDescent="0.2">
      <c r="A42" s="375">
        <v>29</v>
      </c>
      <c r="B42" s="357">
        <f>PRS!B16</f>
        <v>0</v>
      </c>
      <c r="C42" s="358"/>
      <c r="D42" s="358"/>
      <c r="E42" s="358"/>
      <c r="F42" s="358"/>
      <c r="G42" s="358"/>
      <c r="H42" s="358"/>
      <c r="I42" s="358"/>
      <c r="J42" s="358"/>
      <c r="K42" s="359"/>
      <c r="L42" s="362" t="str">
        <f>PRS!I16</f>
        <v>PC</v>
      </c>
      <c r="M42" s="362">
        <f>PRS!J16</f>
        <v>24</v>
      </c>
      <c r="N42" s="382">
        <f>PRS!K16</f>
        <v>42973</v>
      </c>
      <c r="O42" s="470"/>
      <c r="P42" s="471"/>
      <c r="Q42" s="472"/>
      <c r="R42" s="152" t="str">
        <f t="shared" si="1"/>
        <v/>
      </c>
      <c r="S42" s="375" t="str">
        <f>IF(B42="","",PRS!$R$7)</f>
        <v>IQD</v>
      </c>
      <c r="T42" s="375"/>
      <c r="U42" s="375"/>
      <c r="V42" s="375"/>
    </row>
    <row r="43" spans="1:22" s="360" customFormat="1" ht="14.25" hidden="1" x14ac:dyDescent="0.2">
      <c r="A43" s="375">
        <v>30</v>
      </c>
      <c r="B43" s="357">
        <f>PRS!B17</f>
        <v>0</v>
      </c>
      <c r="C43" s="358"/>
      <c r="D43" s="358"/>
      <c r="E43" s="358"/>
      <c r="F43" s="358"/>
      <c r="G43" s="358"/>
      <c r="H43" s="358"/>
      <c r="I43" s="358"/>
      <c r="J43" s="358"/>
      <c r="K43" s="359"/>
      <c r="L43" s="362" t="str">
        <f>PRS!I17</f>
        <v>PC</v>
      </c>
      <c r="M43" s="362">
        <f>PRS!J17</f>
        <v>25</v>
      </c>
      <c r="N43" s="382">
        <f>PRS!K17</f>
        <v>42974</v>
      </c>
      <c r="O43" s="470"/>
      <c r="P43" s="471"/>
      <c r="Q43" s="472"/>
      <c r="R43" s="152" t="str">
        <f t="shared" si="1"/>
        <v/>
      </c>
      <c r="S43" s="375" t="str">
        <f>IF(B43="","",PRS!$R$7)</f>
        <v>IQD</v>
      </c>
      <c r="T43" s="375"/>
      <c r="U43" s="375"/>
      <c r="V43" s="375"/>
    </row>
    <row r="44" spans="1:22" s="360" customFormat="1" ht="14.25" hidden="1" x14ac:dyDescent="0.2">
      <c r="A44" s="375">
        <v>31</v>
      </c>
      <c r="B44" s="357">
        <f>PRS!B18</f>
        <v>0</v>
      </c>
      <c r="C44" s="358"/>
      <c r="D44" s="358"/>
      <c r="E44" s="358"/>
      <c r="F44" s="358"/>
      <c r="G44" s="358"/>
      <c r="H44" s="358"/>
      <c r="I44" s="358"/>
      <c r="J44" s="358"/>
      <c r="K44" s="359"/>
      <c r="L44" s="362" t="str">
        <f>PRS!I18</f>
        <v>PC</v>
      </c>
      <c r="M44" s="362">
        <f>PRS!J18</f>
        <v>26</v>
      </c>
      <c r="N44" s="382">
        <f>PRS!K18</f>
        <v>42975</v>
      </c>
      <c r="O44" s="470"/>
      <c r="P44" s="471"/>
      <c r="Q44" s="472"/>
      <c r="R44" s="152" t="str">
        <f t="shared" si="1"/>
        <v/>
      </c>
      <c r="S44" s="375" t="str">
        <f>IF(B44="","",PRS!$R$7)</f>
        <v>IQD</v>
      </c>
      <c r="T44" s="375"/>
      <c r="U44" s="375"/>
      <c r="V44" s="375"/>
    </row>
    <row r="45" spans="1:22" s="360" customFormat="1" ht="14.25" hidden="1" x14ac:dyDescent="0.2">
      <c r="A45" s="375">
        <v>32</v>
      </c>
      <c r="B45" s="357">
        <f>PRS!B19</f>
        <v>0</v>
      </c>
      <c r="C45" s="358"/>
      <c r="D45" s="358"/>
      <c r="E45" s="358"/>
      <c r="F45" s="358"/>
      <c r="G45" s="358"/>
      <c r="H45" s="358"/>
      <c r="I45" s="358"/>
      <c r="J45" s="358"/>
      <c r="K45" s="359"/>
      <c r="L45" s="362" t="str">
        <f>PRS!I19</f>
        <v>PC</v>
      </c>
      <c r="M45" s="362">
        <f>PRS!J19</f>
        <v>27</v>
      </c>
      <c r="N45" s="382">
        <f>PRS!K19</f>
        <v>42976</v>
      </c>
      <c r="O45" s="470"/>
      <c r="P45" s="471"/>
      <c r="Q45" s="472"/>
      <c r="R45" s="152" t="str">
        <f t="shared" si="1"/>
        <v/>
      </c>
      <c r="S45" s="375" t="str">
        <f>IF(B45="","",PRS!$R$7)</f>
        <v>IQD</v>
      </c>
      <c r="T45" s="375"/>
      <c r="U45" s="375"/>
      <c r="V45" s="375"/>
    </row>
    <row r="46" spans="1:22" s="360" customFormat="1" ht="14.25" hidden="1" x14ac:dyDescent="0.2">
      <c r="A46" s="375">
        <v>15</v>
      </c>
      <c r="B46" s="357">
        <f>PRS!B20</f>
        <v>0</v>
      </c>
      <c r="C46" s="358"/>
      <c r="D46" s="358"/>
      <c r="E46" s="358"/>
      <c r="F46" s="358"/>
      <c r="G46" s="358"/>
      <c r="H46" s="358"/>
      <c r="I46" s="358"/>
      <c r="J46" s="358"/>
      <c r="K46" s="359"/>
      <c r="L46" s="362" t="str">
        <f>PRS!I20</f>
        <v>PC</v>
      </c>
      <c r="M46" s="362">
        <f>PRS!J20</f>
        <v>28</v>
      </c>
      <c r="N46" s="382">
        <f>PRS!K20</f>
        <v>42977</v>
      </c>
      <c r="O46" s="470"/>
      <c r="P46" s="471"/>
      <c r="Q46" s="472"/>
      <c r="R46" s="152" t="str">
        <f t="shared" si="1"/>
        <v/>
      </c>
      <c r="S46" s="375" t="str">
        <f>IF(B46="","",PRS!$R$7)</f>
        <v>IQD</v>
      </c>
      <c r="T46" s="375"/>
      <c r="U46" s="375"/>
      <c r="V46" s="375"/>
    </row>
    <row r="47" spans="1:22" s="360" customFormat="1" ht="14.25" hidden="1" customHeight="1" x14ac:dyDescent="0.2">
      <c r="A47" s="375"/>
      <c r="B47" s="357">
        <f>PRS!B21</f>
        <v>0</v>
      </c>
      <c r="C47" s="358"/>
      <c r="D47" s="358"/>
      <c r="E47" s="358"/>
      <c r="F47" s="358"/>
      <c r="G47" s="358"/>
      <c r="H47" s="358"/>
      <c r="I47" s="358"/>
      <c r="J47" s="358"/>
      <c r="K47" s="359"/>
      <c r="L47" s="362" t="str">
        <f>PRS!I21</f>
        <v>PC</v>
      </c>
      <c r="M47" s="362">
        <f>PRS!J21</f>
        <v>29</v>
      </c>
      <c r="N47" s="382">
        <f>PRS!K21</f>
        <v>42978</v>
      </c>
      <c r="O47" s="470"/>
      <c r="P47" s="471"/>
      <c r="Q47" s="472"/>
      <c r="R47" s="152" t="str">
        <f t="shared" si="1"/>
        <v/>
      </c>
      <c r="S47" s="375" t="str">
        <f>IF(B47="","",PRS!$R$7)</f>
        <v>IQD</v>
      </c>
      <c r="T47" s="375"/>
      <c r="U47" s="375"/>
      <c r="V47" s="375"/>
    </row>
    <row r="48" spans="1:22" s="360" customFormat="1" ht="14.25" hidden="1" x14ac:dyDescent="0.2">
      <c r="A48" s="375"/>
      <c r="B48" s="357">
        <f>PRS!B22</f>
        <v>0</v>
      </c>
      <c r="C48" s="358"/>
      <c r="D48" s="358"/>
      <c r="E48" s="358"/>
      <c r="F48" s="358"/>
      <c r="G48" s="358"/>
      <c r="H48" s="358"/>
      <c r="I48" s="358"/>
      <c r="J48" s="358"/>
      <c r="K48" s="359"/>
      <c r="L48" s="362" t="str">
        <f>PRS!I22</f>
        <v>PC</v>
      </c>
      <c r="M48" s="362">
        <f>PRS!J22</f>
        <v>30</v>
      </c>
      <c r="N48" s="382">
        <f>PRS!K22</f>
        <v>42979</v>
      </c>
      <c r="O48" s="470"/>
      <c r="P48" s="471"/>
      <c r="Q48" s="472"/>
      <c r="R48" s="152" t="str">
        <f t="shared" si="1"/>
        <v/>
      </c>
      <c r="S48" s="375" t="str">
        <f>IF(B48="","",PRS!$R$7)</f>
        <v>IQD</v>
      </c>
      <c r="T48" s="375"/>
      <c r="U48" s="375"/>
      <c r="V48" s="375"/>
    </row>
    <row r="49" spans="1:22" s="360" customFormat="1" ht="14.25" hidden="1" x14ac:dyDescent="0.2">
      <c r="A49" s="375"/>
      <c r="B49" s="357">
        <f>PRS!B23</f>
        <v>0</v>
      </c>
      <c r="C49" s="358"/>
      <c r="D49" s="358"/>
      <c r="E49" s="358"/>
      <c r="F49" s="358"/>
      <c r="G49" s="358"/>
      <c r="H49" s="358"/>
      <c r="I49" s="358"/>
      <c r="J49" s="358"/>
      <c r="K49" s="359"/>
      <c r="L49" s="362" t="str">
        <f>PRS!I23</f>
        <v>PC</v>
      </c>
      <c r="M49" s="362">
        <f>PRS!J23</f>
        <v>31</v>
      </c>
      <c r="N49" s="382">
        <f>PRS!K23</f>
        <v>42980</v>
      </c>
      <c r="O49" s="470"/>
      <c r="P49" s="471"/>
      <c r="Q49" s="472"/>
      <c r="R49" s="152" t="str">
        <f t="shared" si="1"/>
        <v/>
      </c>
      <c r="S49" s="375" t="str">
        <f>IF(B49="","",PRS!$R$7)</f>
        <v>IQD</v>
      </c>
      <c r="T49" s="375"/>
      <c r="U49" s="375"/>
      <c r="V49" s="375"/>
    </row>
    <row r="50" spans="1:22" s="360" customFormat="1" ht="14.25" hidden="1" x14ac:dyDescent="0.2">
      <c r="A50" s="375">
        <v>16</v>
      </c>
      <c r="B50" s="357">
        <f>PRS!B24</f>
        <v>0</v>
      </c>
      <c r="C50" s="358"/>
      <c r="D50" s="358"/>
      <c r="E50" s="358"/>
      <c r="F50" s="358"/>
      <c r="G50" s="358"/>
      <c r="H50" s="358"/>
      <c r="I50" s="358"/>
      <c r="J50" s="358"/>
      <c r="K50" s="359"/>
      <c r="L50" s="362" t="str">
        <f>PRS!I24</f>
        <v>PC</v>
      </c>
      <c r="M50" s="362">
        <f>PRS!J24</f>
        <v>32</v>
      </c>
      <c r="N50" s="382">
        <f>PRS!K24</f>
        <v>42981</v>
      </c>
      <c r="O50" s="470"/>
      <c r="P50" s="471"/>
      <c r="Q50" s="472"/>
      <c r="R50" s="152" t="str">
        <f t="shared" si="1"/>
        <v/>
      </c>
      <c r="S50" s="375" t="str">
        <f>IF(B50="","",PRS!$R$7)</f>
        <v>IQD</v>
      </c>
      <c r="T50" s="375"/>
      <c r="U50" s="375"/>
      <c r="V50" s="375"/>
    </row>
    <row r="51" spans="1:22" s="360" customFormat="1" ht="14.25" hidden="1" x14ac:dyDescent="0.2">
      <c r="A51" s="375">
        <v>17</v>
      </c>
      <c r="B51" s="357">
        <f>PRS!B25</f>
        <v>0</v>
      </c>
      <c r="C51" s="358"/>
      <c r="D51" s="358"/>
      <c r="E51" s="358"/>
      <c r="F51" s="358"/>
      <c r="G51" s="358"/>
      <c r="H51" s="358"/>
      <c r="I51" s="358"/>
      <c r="J51" s="358"/>
      <c r="K51" s="359"/>
      <c r="L51" s="362" t="str">
        <f>PRS!I25</f>
        <v>PC</v>
      </c>
      <c r="M51" s="362">
        <f>PRS!J25</f>
        <v>33</v>
      </c>
      <c r="N51" s="382">
        <f>PRS!K25</f>
        <v>42982</v>
      </c>
      <c r="O51" s="470"/>
      <c r="P51" s="471"/>
      <c r="Q51" s="472"/>
      <c r="R51" s="152" t="str">
        <f t="shared" si="1"/>
        <v/>
      </c>
      <c r="S51" s="375" t="str">
        <f>IF(B51="","",PRS!$R$7)</f>
        <v>IQD</v>
      </c>
      <c r="T51" s="375"/>
      <c r="U51" s="375"/>
      <c r="V51" s="375"/>
    </row>
    <row r="52" spans="1:22" s="360" customFormat="1" ht="14.25" hidden="1" x14ac:dyDescent="0.2">
      <c r="A52" s="375"/>
      <c r="B52" s="357">
        <f>PRS!B26</f>
        <v>0</v>
      </c>
      <c r="C52" s="358"/>
      <c r="D52" s="358"/>
      <c r="E52" s="358"/>
      <c r="F52" s="358"/>
      <c r="G52" s="358"/>
      <c r="H52" s="358"/>
      <c r="I52" s="358"/>
      <c r="J52" s="358"/>
      <c r="K52" s="359"/>
      <c r="L52" s="362" t="str">
        <f>PRS!I26</f>
        <v>PC</v>
      </c>
      <c r="M52" s="362">
        <f>PRS!J26</f>
        <v>34</v>
      </c>
      <c r="N52" s="382">
        <f>PRS!K26</f>
        <v>42983</v>
      </c>
      <c r="O52" s="470"/>
      <c r="P52" s="471"/>
      <c r="Q52" s="472"/>
      <c r="R52" s="152" t="str">
        <f t="shared" si="1"/>
        <v/>
      </c>
      <c r="S52" s="375" t="str">
        <f>IF(B52="","",PRS!$R$7)</f>
        <v>IQD</v>
      </c>
      <c r="T52" s="375"/>
      <c r="U52" s="375"/>
      <c r="V52" s="375"/>
    </row>
    <row r="53" spans="1:22" s="360" customFormat="1" ht="14.25" hidden="1" x14ac:dyDescent="0.2">
      <c r="A53" s="375"/>
      <c r="B53" s="357">
        <f>PRS!B27</f>
        <v>0</v>
      </c>
      <c r="C53" s="358"/>
      <c r="D53" s="358"/>
      <c r="E53" s="358"/>
      <c r="F53" s="358"/>
      <c r="G53" s="358"/>
      <c r="H53" s="358"/>
      <c r="I53" s="358"/>
      <c r="J53" s="358"/>
      <c r="K53" s="359"/>
      <c r="L53" s="362" t="str">
        <f>PRS!I27</f>
        <v>PC</v>
      </c>
      <c r="M53" s="362">
        <f>PRS!J27</f>
        <v>35</v>
      </c>
      <c r="N53" s="382">
        <f>PRS!K27</f>
        <v>42984</v>
      </c>
      <c r="O53" s="470"/>
      <c r="P53" s="471"/>
      <c r="Q53" s="472"/>
      <c r="R53" s="152" t="str">
        <f t="shared" si="1"/>
        <v/>
      </c>
      <c r="S53" s="375" t="str">
        <f>IF(B53="","",PRS!$R$7)</f>
        <v>IQD</v>
      </c>
      <c r="T53" s="375"/>
      <c r="U53" s="375"/>
      <c r="V53" s="375"/>
    </row>
    <row r="54" spans="1:22" s="360" customFormat="1" ht="14.25" hidden="1" x14ac:dyDescent="0.2">
      <c r="A54" s="375"/>
      <c r="B54" s="357">
        <f>PRS!B28</f>
        <v>0</v>
      </c>
      <c r="C54" s="358"/>
      <c r="D54" s="358"/>
      <c r="E54" s="358"/>
      <c r="F54" s="358"/>
      <c r="G54" s="358"/>
      <c r="H54" s="358"/>
      <c r="I54" s="358"/>
      <c r="J54" s="358"/>
      <c r="K54" s="359"/>
      <c r="L54" s="362" t="str">
        <f>PRS!I28</f>
        <v>PC</v>
      </c>
      <c r="M54" s="362">
        <f>PRS!J28</f>
        <v>36</v>
      </c>
      <c r="N54" s="382">
        <f>PRS!K28</f>
        <v>42985</v>
      </c>
      <c r="O54" s="470"/>
      <c r="P54" s="471"/>
      <c r="Q54" s="472"/>
      <c r="R54" s="152" t="str">
        <f t="shared" si="1"/>
        <v/>
      </c>
      <c r="S54" s="375" t="str">
        <f>IF(B54="","",PRS!$R$7)</f>
        <v>IQD</v>
      </c>
      <c r="T54" s="375"/>
      <c r="U54" s="375"/>
      <c r="V54" s="375"/>
    </row>
    <row r="55" spans="1:22" s="360" customFormat="1" ht="14.25" hidden="1" x14ac:dyDescent="0.2">
      <c r="A55" s="375">
        <v>18</v>
      </c>
      <c r="B55" s="357">
        <f>PRS!B29</f>
        <v>0</v>
      </c>
      <c r="C55" s="358"/>
      <c r="D55" s="358"/>
      <c r="E55" s="358"/>
      <c r="F55" s="358"/>
      <c r="G55" s="358"/>
      <c r="H55" s="358"/>
      <c r="I55" s="358"/>
      <c r="J55" s="358"/>
      <c r="K55" s="359"/>
      <c r="L55" s="362" t="str">
        <f>PRS!I29</f>
        <v>PC</v>
      </c>
      <c r="M55" s="362">
        <f>PRS!J29</f>
        <v>37</v>
      </c>
      <c r="N55" s="382">
        <f>PRS!K29</f>
        <v>42986</v>
      </c>
      <c r="O55" s="470"/>
      <c r="P55" s="471"/>
      <c r="Q55" s="472"/>
      <c r="R55" s="152" t="str">
        <f t="shared" si="1"/>
        <v/>
      </c>
      <c r="S55" s="375" t="str">
        <f>IF(B55="","",PRS!$R$7)</f>
        <v>IQD</v>
      </c>
      <c r="T55" s="375"/>
      <c r="U55" s="375"/>
      <c r="V55" s="375"/>
    </row>
    <row r="56" spans="1:22" s="360" customFormat="1" ht="14.25" hidden="1" customHeight="1" x14ac:dyDescent="0.2">
      <c r="A56" s="375">
        <v>19</v>
      </c>
      <c r="B56" s="357">
        <f>PRS!B30</f>
        <v>0</v>
      </c>
      <c r="C56" s="358"/>
      <c r="D56" s="358"/>
      <c r="E56" s="358"/>
      <c r="F56" s="358"/>
      <c r="G56" s="358"/>
      <c r="H56" s="358"/>
      <c r="I56" s="358"/>
      <c r="J56" s="358"/>
      <c r="K56" s="359"/>
      <c r="L56" s="362" t="str">
        <f>PRS!I30</f>
        <v>PC</v>
      </c>
      <c r="M56" s="362">
        <f>PRS!J30</f>
        <v>38</v>
      </c>
      <c r="N56" s="383">
        <f>PRS!K48</f>
        <v>0</v>
      </c>
      <c r="O56" s="470"/>
      <c r="P56" s="471"/>
      <c r="Q56" s="472"/>
      <c r="R56" s="152" t="str">
        <f t="shared" si="1"/>
        <v/>
      </c>
      <c r="S56" s="375" t="str">
        <f>IF(B56="","",PRS!$R$7)</f>
        <v>IQD</v>
      </c>
      <c r="T56" s="375"/>
      <c r="U56" s="375"/>
      <c r="V56" s="375"/>
    </row>
    <row r="57" spans="1:22" s="360" customFormat="1" ht="14.25" hidden="1" customHeight="1" x14ac:dyDescent="0.2">
      <c r="A57" s="375"/>
      <c r="B57" s="357">
        <f>PRS!B31</f>
        <v>0</v>
      </c>
      <c r="C57" s="358"/>
      <c r="D57" s="358"/>
      <c r="E57" s="358"/>
      <c r="F57" s="358"/>
      <c r="G57" s="358"/>
      <c r="H57" s="358"/>
      <c r="I57" s="358"/>
      <c r="J57" s="358"/>
      <c r="K57" s="359"/>
      <c r="L57" s="362" t="str">
        <f>PRS!I31</f>
        <v>PC</v>
      </c>
      <c r="M57" s="362">
        <f>PRS!J31</f>
        <v>39</v>
      </c>
      <c r="N57" s="383">
        <f>PRS!K49</f>
        <v>0</v>
      </c>
      <c r="O57" s="470"/>
      <c r="P57" s="471"/>
      <c r="Q57" s="472"/>
      <c r="R57" s="152" t="str">
        <f t="shared" si="1"/>
        <v/>
      </c>
      <c r="S57" s="375" t="str">
        <f>IF(B57="","",PRS!$R$7)</f>
        <v>IQD</v>
      </c>
      <c r="T57" s="375"/>
      <c r="U57" s="375"/>
      <c r="V57" s="375"/>
    </row>
    <row r="58" spans="1:22" s="360" customFormat="1" ht="14.25" hidden="1" customHeight="1" x14ac:dyDescent="0.2">
      <c r="A58" s="375"/>
      <c r="B58" s="357">
        <f>PRS!B32</f>
        <v>0</v>
      </c>
      <c r="C58" s="358"/>
      <c r="D58" s="358"/>
      <c r="E58" s="358"/>
      <c r="F58" s="358"/>
      <c r="G58" s="358"/>
      <c r="H58" s="358"/>
      <c r="I58" s="358"/>
      <c r="J58" s="358"/>
      <c r="K58" s="359"/>
      <c r="L58" s="362" t="str">
        <f>PRS!I32</f>
        <v>PC</v>
      </c>
      <c r="M58" s="362">
        <f>PRS!J32</f>
        <v>40</v>
      </c>
      <c r="N58" s="383">
        <f>PRS!K50</f>
        <v>0</v>
      </c>
      <c r="O58" s="470"/>
      <c r="P58" s="471"/>
      <c r="Q58" s="472"/>
      <c r="R58" s="152" t="str">
        <f t="shared" si="1"/>
        <v/>
      </c>
      <c r="S58" s="375" t="str">
        <f>IF(B58="","",PRS!$R$7)</f>
        <v>IQD</v>
      </c>
      <c r="T58" s="375"/>
      <c r="U58" s="375"/>
      <c r="V58" s="375"/>
    </row>
    <row r="59" spans="1:22" s="360" customFormat="1" ht="14.25" hidden="1" x14ac:dyDescent="0.2">
      <c r="A59" s="375"/>
      <c r="B59" s="357">
        <f>PRS!B33</f>
        <v>0</v>
      </c>
      <c r="C59" s="358"/>
      <c r="D59" s="358"/>
      <c r="E59" s="358"/>
      <c r="F59" s="358"/>
      <c r="G59" s="358"/>
      <c r="H59" s="358"/>
      <c r="I59" s="358"/>
      <c r="J59" s="358"/>
      <c r="K59" s="359"/>
      <c r="L59" s="362" t="str">
        <f>PRS!I33</f>
        <v>PC</v>
      </c>
      <c r="M59" s="362">
        <f>PRS!J33</f>
        <v>41</v>
      </c>
      <c r="N59" s="383">
        <f>PRS!K51</f>
        <v>0</v>
      </c>
      <c r="O59" s="354"/>
      <c r="P59" s="355"/>
      <c r="Q59" s="356"/>
      <c r="R59" s="152" t="str">
        <f t="shared" si="1"/>
        <v/>
      </c>
      <c r="S59" s="375" t="str">
        <f>IF(B59="","",PRS!$R$7)</f>
        <v>IQD</v>
      </c>
      <c r="T59" s="375"/>
      <c r="U59" s="375"/>
      <c r="V59" s="375"/>
    </row>
    <row r="60" spans="1:22" s="360" customFormat="1" ht="14.25" hidden="1" x14ac:dyDescent="0.2">
      <c r="A60" s="375">
        <v>20</v>
      </c>
      <c r="B60" s="357">
        <f>PRS!B35</f>
        <v>0</v>
      </c>
      <c r="C60" s="358"/>
      <c r="D60" s="358"/>
      <c r="E60" s="358"/>
      <c r="F60" s="358"/>
      <c r="G60" s="358"/>
      <c r="H60" s="358"/>
      <c r="I60" s="358"/>
      <c r="J60" s="358"/>
      <c r="K60" s="359"/>
      <c r="L60" s="361">
        <f>PRS!I38</f>
        <v>0</v>
      </c>
      <c r="M60" s="362">
        <f>PRS!J35</f>
        <v>0</v>
      </c>
      <c r="N60" s="383">
        <f>PRS!K52</f>
        <v>0</v>
      </c>
      <c r="O60" s="354"/>
      <c r="P60" s="355"/>
      <c r="Q60" s="356"/>
      <c r="R60" s="152" t="str">
        <f t="shared" si="1"/>
        <v/>
      </c>
      <c r="S60" s="375" t="str">
        <f>IF(B60="","",PRS!$R$7)</f>
        <v>IQD</v>
      </c>
      <c r="T60" s="375"/>
      <c r="U60" s="375"/>
      <c r="V60" s="375"/>
    </row>
    <row r="61" spans="1:22" s="360" customFormat="1" ht="14.25" hidden="1" x14ac:dyDescent="0.2">
      <c r="A61" s="375">
        <v>45</v>
      </c>
      <c r="B61" s="357">
        <f>PRS!B36</f>
        <v>0</v>
      </c>
      <c r="C61" s="358"/>
      <c r="D61" s="358"/>
      <c r="E61" s="358"/>
      <c r="F61" s="358"/>
      <c r="G61" s="358"/>
      <c r="H61" s="358"/>
      <c r="I61" s="358"/>
      <c r="J61" s="358"/>
      <c r="K61" s="359"/>
      <c r="L61" s="361">
        <f>PRS!I39</f>
        <v>0</v>
      </c>
      <c r="M61" s="362">
        <f>PRS!J36</f>
        <v>0</v>
      </c>
      <c r="N61" s="383">
        <f>PRS!K53</f>
        <v>0</v>
      </c>
      <c r="O61" s="354"/>
      <c r="P61" s="355"/>
      <c r="Q61" s="356"/>
      <c r="R61" s="152" t="str">
        <f t="shared" si="1"/>
        <v/>
      </c>
      <c r="S61" s="375" t="str">
        <f>IF(B61="","",PRS!$R$7)</f>
        <v>IQD</v>
      </c>
      <c r="T61" s="375"/>
      <c r="U61" s="375"/>
      <c r="V61" s="375"/>
    </row>
    <row r="62" spans="1:22" s="360" customFormat="1" ht="14.25" hidden="1" x14ac:dyDescent="0.2">
      <c r="A62" s="343">
        <v>16</v>
      </c>
      <c r="B62" s="357">
        <f>PRS!B37</f>
        <v>0</v>
      </c>
      <c r="C62" s="358"/>
      <c r="D62" s="358"/>
      <c r="E62" s="358"/>
      <c r="F62" s="358"/>
      <c r="G62" s="358"/>
      <c r="H62" s="358"/>
      <c r="I62" s="358"/>
      <c r="J62" s="358"/>
      <c r="K62" s="359"/>
      <c r="L62" s="361">
        <f>PRS!I40</f>
        <v>0</v>
      </c>
      <c r="M62" s="362" t="str">
        <f>PRS!J37</f>
        <v>Validation</v>
      </c>
      <c r="N62" s="383">
        <f>PRS!K54</f>
        <v>0</v>
      </c>
      <c r="O62" s="354"/>
      <c r="P62" s="355"/>
      <c r="Q62" s="356"/>
      <c r="R62" s="152" t="str">
        <f t="shared" si="0"/>
        <v/>
      </c>
      <c r="S62" s="343" t="str">
        <f>IF(B62="","",PRS!$R$7)</f>
        <v>IQD</v>
      </c>
      <c r="T62" s="343"/>
      <c r="U62" s="343"/>
      <c r="V62" s="343"/>
    </row>
    <row r="63" spans="1:22" s="360" customFormat="1" ht="14.25" hidden="1" x14ac:dyDescent="0.2">
      <c r="A63" s="343">
        <v>17</v>
      </c>
      <c r="B63" s="357">
        <f>PRS!B38</f>
        <v>0</v>
      </c>
      <c r="C63" s="358"/>
      <c r="D63" s="358"/>
      <c r="E63" s="358"/>
      <c r="F63" s="358"/>
      <c r="G63" s="358"/>
      <c r="H63" s="358"/>
      <c r="I63" s="358"/>
      <c r="J63" s="358"/>
      <c r="K63" s="359"/>
      <c r="L63" s="361">
        <f>PRS!I41</f>
        <v>0</v>
      </c>
      <c r="M63" s="362" t="str">
        <f>PRS!J38</f>
        <v>Name</v>
      </c>
      <c r="N63" s="383">
        <f>PRS!K55</f>
        <v>0</v>
      </c>
      <c r="O63" s="354"/>
      <c r="P63" s="355"/>
      <c r="Q63" s="356"/>
      <c r="R63" s="152" t="str">
        <f t="shared" si="0"/>
        <v/>
      </c>
      <c r="S63" s="343" t="str">
        <f>IF(B63="","",PRS!$R$7)</f>
        <v>IQD</v>
      </c>
      <c r="T63" s="343"/>
      <c r="U63" s="343"/>
      <c r="V63" s="343"/>
    </row>
    <row r="64" spans="1:22" s="360" customFormat="1" ht="14.25" hidden="1" x14ac:dyDescent="0.2">
      <c r="A64" s="343">
        <v>17</v>
      </c>
      <c r="B64" s="357">
        <f>PRS!B32</f>
        <v>0</v>
      </c>
      <c r="C64" s="358"/>
      <c r="D64" s="358"/>
      <c r="E64" s="358"/>
      <c r="F64" s="358"/>
      <c r="G64" s="358"/>
      <c r="H64" s="358"/>
      <c r="I64" s="358"/>
      <c r="J64" s="358"/>
      <c r="K64" s="359"/>
      <c r="L64" s="361">
        <f>PRS!I42</f>
        <v>0</v>
      </c>
      <c r="M64" s="362" t="str">
        <f>PRS!J39</f>
        <v>Position</v>
      </c>
      <c r="N64" s="383">
        <f>PRS!K56</f>
        <v>0</v>
      </c>
      <c r="O64" s="354"/>
      <c r="P64" s="355"/>
      <c r="Q64" s="356"/>
      <c r="R64" s="152" t="str">
        <f t="shared" si="0"/>
        <v/>
      </c>
      <c r="S64" s="343" t="str">
        <f>IF(B64="","",PRS!$R$7)</f>
        <v>IQD</v>
      </c>
      <c r="T64" s="343"/>
      <c r="U64" s="343"/>
      <c r="V64" s="343"/>
    </row>
    <row r="65" spans="1:28" s="360" customFormat="1" ht="14.25" hidden="1" x14ac:dyDescent="0.2">
      <c r="A65" s="343">
        <v>34</v>
      </c>
      <c r="B65" s="357">
        <f>PRS!B33</f>
        <v>0</v>
      </c>
      <c r="C65" s="358"/>
      <c r="D65" s="358"/>
      <c r="E65" s="358"/>
      <c r="F65" s="358"/>
      <c r="G65" s="358"/>
      <c r="H65" s="358"/>
      <c r="I65" s="358"/>
      <c r="J65" s="358"/>
      <c r="K65" s="359"/>
      <c r="L65" s="361">
        <f>PRS!I37</f>
        <v>0</v>
      </c>
      <c r="M65" s="362">
        <f>PRS!J33</f>
        <v>41</v>
      </c>
      <c r="N65" s="383">
        <f>PRS!K37</f>
        <v>0</v>
      </c>
      <c r="O65" s="354"/>
      <c r="P65" s="355"/>
      <c r="Q65" s="356"/>
      <c r="R65" s="152" t="str">
        <f t="shared" si="0"/>
        <v/>
      </c>
      <c r="S65" s="343" t="str">
        <f>IF(B65="","",PRS!$R$7)</f>
        <v>IQD</v>
      </c>
      <c r="T65" s="343"/>
      <c r="U65" s="343"/>
      <c r="V65" s="343"/>
    </row>
    <row r="66" spans="1:28" s="78" customFormat="1" ht="4.5" customHeight="1" x14ac:dyDescent="0.2">
      <c r="A66" s="80"/>
      <c r="B66" s="109"/>
      <c r="C66" s="110"/>
      <c r="D66" s="110"/>
      <c r="E66" s="110"/>
      <c r="F66" s="110"/>
      <c r="G66" s="110"/>
      <c r="H66" s="110"/>
      <c r="I66" s="110"/>
      <c r="J66" s="110"/>
      <c r="K66" s="110"/>
      <c r="L66" s="79"/>
      <c r="M66" s="79"/>
      <c r="N66" s="384"/>
      <c r="O66" s="79"/>
      <c r="P66" s="79"/>
      <c r="Q66" s="79"/>
      <c r="R66" s="111"/>
      <c r="S66" s="79"/>
      <c r="T66" s="79"/>
      <c r="U66" s="79"/>
      <c r="V66" s="79"/>
    </row>
    <row r="67" spans="1:28" s="78" customFormat="1" ht="14.25" x14ac:dyDescent="0.2">
      <c r="A67" s="510" t="s">
        <v>42</v>
      </c>
      <c r="B67" s="510"/>
      <c r="C67" s="510"/>
      <c r="D67" s="510"/>
      <c r="E67" s="510"/>
      <c r="F67" s="511"/>
      <c r="G67" s="512" t="s">
        <v>323</v>
      </c>
      <c r="H67" s="513"/>
      <c r="I67" s="513"/>
      <c r="J67" s="513"/>
      <c r="K67" s="513"/>
      <c r="L67" s="513"/>
      <c r="M67" s="514"/>
      <c r="N67" s="384"/>
      <c r="O67" s="468" t="s">
        <v>52</v>
      </c>
      <c r="P67" s="468"/>
      <c r="Q67" s="469"/>
      <c r="R67" s="153" t="e">
        <f>IF(R12="","",SUM(R12:R65))</f>
        <v>#REF!</v>
      </c>
      <c r="S67" s="79"/>
      <c r="T67" s="525" t="s">
        <v>43</v>
      </c>
      <c r="U67" s="526"/>
      <c r="V67" s="522"/>
      <c r="W67" s="463" t="s">
        <v>130</v>
      </c>
      <c r="X67" s="464"/>
      <c r="Y67" s="464"/>
      <c r="Z67" s="464"/>
      <c r="AA67" s="464"/>
      <c r="AB67" s="464"/>
    </row>
    <row r="68" spans="1:28" s="78" customFormat="1" ht="8.25" customHeight="1" x14ac:dyDescent="0.2">
      <c r="A68" s="510"/>
      <c r="B68" s="510"/>
      <c r="C68" s="510"/>
      <c r="D68" s="510"/>
      <c r="E68" s="510"/>
      <c r="F68" s="511"/>
      <c r="G68" s="515"/>
      <c r="H68" s="516"/>
      <c r="I68" s="516"/>
      <c r="J68" s="516"/>
      <c r="K68" s="516"/>
      <c r="L68" s="516"/>
      <c r="M68" s="517"/>
      <c r="N68" s="384"/>
      <c r="O68" s="79"/>
      <c r="P68" s="79"/>
      <c r="Q68" s="79"/>
      <c r="R68" s="112"/>
      <c r="S68" s="79"/>
      <c r="T68" s="527"/>
      <c r="U68" s="469"/>
      <c r="V68" s="523"/>
    </row>
    <row r="69" spans="1:28" s="78" customFormat="1" x14ac:dyDescent="0.25">
      <c r="A69" s="510"/>
      <c r="B69" s="510"/>
      <c r="C69" s="510"/>
      <c r="D69" s="510"/>
      <c r="E69" s="510"/>
      <c r="F69" s="511"/>
      <c r="G69" s="518"/>
      <c r="H69" s="519"/>
      <c r="I69" s="519"/>
      <c r="J69" s="519"/>
      <c r="K69" s="519"/>
      <c r="L69" s="519"/>
      <c r="M69" s="520"/>
      <c r="N69" s="378"/>
      <c r="O69" s="113" t="s">
        <v>110</v>
      </c>
      <c r="P69" s="74"/>
      <c r="Q69" s="114" t="s">
        <v>111</v>
      </c>
      <c r="R69" s="154" t="e">
        <f>IF(R12="","",P69/100*SUM(R12:R65))</f>
        <v>#REF!</v>
      </c>
      <c r="S69" s="91"/>
      <c r="T69" s="527"/>
      <c r="U69" s="469"/>
      <c r="V69" s="523"/>
    </row>
    <row r="70" spans="1:28" s="78" customFormat="1" ht="8.25" customHeight="1" x14ac:dyDescent="0.2">
      <c r="A70" s="115"/>
      <c r="B70" s="115"/>
      <c r="C70" s="115"/>
      <c r="D70" s="115"/>
      <c r="E70" s="115"/>
      <c r="F70" s="115"/>
      <c r="G70" s="116"/>
      <c r="H70" s="116"/>
      <c r="I70" s="116"/>
      <c r="J70" s="116"/>
      <c r="K70" s="116"/>
      <c r="L70" s="116"/>
      <c r="M70" s="116"/>
      <c r="N70" s="384"/>
      <c r="O70" s="79"/>
      <c r="P70" s="79"/>
      <c r="Q70" s="79"/>
      <c r="R70" s="112"/>
      <c r="S70" s="79"/>
      <c r="T70" s="527"/>
      <c r="U70" s="469"/>
      <c r="V70" s="523"/>
    </row>
    <row r="71" spans="1:28" s="78" customFormat="1" x14ac:dyDescent="0.25">
      <c r="A71" s="510" t="s">
        <v>46</v>
      </c>
      <c r="B71" s="510"/>
      <c r="C71" s="510"/>
      <c r="D71" s="510"/>
      <c r="E71" s="510"/>
      <c r="F71" s="510"/>
      <c r="G71" s="512" t="s">
        <v>324</v>
      </c>
      <c r="H71" s="513"/>
      <c r="I71" s="513"/>
      <c r="J71" s="513"/>
      <c r="K71" s="513"/>
      <c r="L71" s="513"/>
      <c r="M71" s="514"/>
      <c r="N71" s="378"/>
      <c r="O71" s="113" t="s">
        <v>109</v>
      </c>
      <c r="P71" s="74"/>
      <c r="Q71" s="114" t="s">
        <v>111</v>
      </c>
      <c r="R71" s="154" t="e">
        <f>IF(R12="","",P71/100*SUM(R12:R65))</f>
        <v>#REF!</v>
      </c>
      <c r="S71" s="91"/>
      <c r="T71" s="528"/>
      <c r="U71" s="529"/>
      <c r="V71" s="524"/>
    </row>
    <row r="72" spans="1:28" s="78" customFormat="1" ht="14.25" x14ac:dyDescent="0.2">
      <c r="A72" s="510"/>
      <c r="B72" s="510"/>
      <c r="C72" s="510"/>
      <c r="D72" s="510"/>
      <c r="E72" s="510"/>
      <c r="F72" s="510"/>
      <c r="G72" s="518"/>
      <c r="H72" s="519"/>
      <c r="I72" s="519"/>
      <c r="J72" s="519"/>
      <c r="K72" s="519"/>
      <c r="L72" s="519"/>
      <c r="M72" s="520"/>
      <c r="N72" s="384"/>
      <c r="O72" s="79"/>
      <c r="P72" s="79"/>
      <c r="Q72" s="79" t="s">
        <v>91</v>
      </c>
      <c r="R72" s="112"/>
      <c r="S72" s="79"/>
      <c r="T72" s="533" t="s">
        <v>23</v>
      </c>
      <c r="U72" s="534"/>
      <c r="V72" s="530" t="s">
        <v>330</v>
      </c>
    </row>
    <row r="73" spans="1:28" s="78" customFormat="1" ht="4.5" customHeight="1" x14ac:dyDescent="0.25">
      <c r="B73" s="117"/>
      <c r="C73" s="117"/>
      <c r="D73" s="117"/>
      <c r="E73" s="117"/>
      <c r="F73" s="118"/>
      <c r="G73" s="97"/>
      <c r="H73" s="97"/>
      <c r="I73" s="97"/>
      <c r="J73" s="97"/>
      <c r="K73" s="97"/>
      <c r="L73" s="97"/>
      <c r="M73" s="97"/>
      <c r="N73" s="378"/>
      <c r="R73" s="112"/>
      <c r="S73" s="91"/>
      <c r="T73" s="535"/>
      <c r="U73" s="536"/>
      <c r="V73" s="531"/>
    </row>
    <row r="74" spans="1:28" s="78" customFormat="1" x14ac:dyDescent="0.25">
      <c r="A74" s="540" t="s">
        <v>98</v>
      </c>
      <c r="B74" s="540"/>
      <c r="C74" s="540"/>
      <c r="D74" s="540"/>
      <c r="E74" s="540"/>
      <c r="F74" s="540"/>
      <c r="G74" s="478" t="s">
        <v>325</v>
      </c>
      <c r="H74" s="479"/>
      <c r="I74" s="479"/>
      <c r="J74" s="479"/>
      <c r="K74" s="479"/>
      <c r="L74" s="479"/>
      <c r="M74" s="480"/>
      <c r="N74" s="378"/>
      <c r="O74" s="476" t="s">
        <v>317</v>
      </c>
      <c r="P74" s="476"/>
      <c r="Q74" s="477"/>
      <c r="R74" s="155">
        <f>500000-538750</f>
        <v>-38750</v>
      </c>
      <c r="S74" s="91"/>
      <c r="T74" s="537"/>
      <c r="U74" s="477"/>
      <c r="V74" s="532" t="s">
        <v>129</v>
      </c>
    </row>
    <row r="75" spans="1:28" s="78" customFormat="1" x14ac:dyDescent="0.25">
      <c r="A75" s="540"/>
      <c r="B75" s="540"/>
      <c r="C75" s="540"/>
      <c r="D75" s="540"/>
      <c r="E75" s="540"/>
      <c r="F75" s="540"/>
      <c r="G75" s="481"/>
      <c r="H75" s="482"/>
      <c r="I75" s="482"/>
      <c r="J75" s="482"/>
      <c r="K75" s="482"/>
      <c r="L75" s="482"/>
      <c r="M75" s="483"/>
      <c r="N75" s="378"/>
      <c r="O75" s="473" t="s">
        <v>45</v>
      </c>
      <c r="P75" s="474"/>
      <c r="Q75" s="475"/>
      <c r="R75" s="156" t="e">
        <f>IF(R67="","",ROUNDUP(SUM(R67:R74),0))</f>
        <v>#REF!</v>
      </c>
      <c r="S75" s="91"/>
      <c r="T75" s="539" t="s">
        <v>27</v>
      </c>
      <c r="U75" s="539"/>
      <c r="V75" s="538"/>
    </row>
    <row r="76" spans="1:28" s="78" customFormat="1" ht="4.5" customHeight="1" x14ac:dyDescent="0.2">
      <c r="A76" s="540"/>
      <c r="B76" s="540"/>
      <c r="C76" s="540"/>
      <c r="D76" s="540"/>
      <c r="E76" s="540"/>
      <c r="F76" s="540"/>
      <c r="G76" s="484"/>
      <c r="H76" s="485"/>
      <c r="I76" s="485"/>
      <c r="J76" s="485"/>
      <c r="K76" s="485"/>
      <c r="L76" s="485"/>
      <c r="M76" s="486"/>
      <c r="N76" s="385"/>
      <c r="O76" s="80"/>
      <c r="P76" s="80"/>
      <c r="Q76" s="80"/>
      <c r="R76" s="80"/>
      <c r="S76" s="80"/>
      <c r="T76" s="539"/>
      <c r="U76" s="539"/>
      <c r="V76" s="538"/>
    </row>
    <row r="77" spans="1:28" s="78" customFormat="1" ht="6" customHeight="1" x14ac:dyDescent="0.2">
      <c r="A77" s="119"/>
      <c r="B77" s="119"/>
      <c r="C77" s="119"/>
      <c r="D77" s="119"/>
      <c r="E77" s="119"/>
      <c r="F77" s="119"/>
      <c r="G77" s="97"/>
      <c r="H77" s="97"/>
      <c r="I77" s="97"/>
      <c r="J77" s="97"/>
      <c r="K77" s="97"/>
      <c r="L77" s="97"/>
      <c r="M77" s="97"/>
      <c r="N77" s="386"/>
      <c r="O77" s="489"/>
      <c r="P77" s="489"/>
      <c r="Q77" s="489"/>
      <c r="R77" s="489"/>
      <c r="S77" s="489"/>
      <c r="T77" s="539"/>
      <c r="U77" s="539"/>
      <c r="V77" s="538"/>
    </row>
    <row r="78" spans="1:28" s="78" customFormat="1" ht="21.75" customHeight="1" x14ac:dyDescent="0.2">
      <c r="A78" s="119"/>
      <c r="B78" s="119"/>
      <c r="C78" s="119"/>
      <c r="D78" s="119"/>
      <c r="E78" s="119"/>
      <c r="F78" s="119"/>
      <c r="G78" s="97"/>
      <c r="H78" s="97"/>
      <c r="I78" s="97"/>
      <c r="J78" s="97"/>
      <c r="K78" s="97"/>
      <c r="L78" s="97"/>
      <c r="M78" s="97"/>
      <c r="N78" s="386"/>
      <c r="O78" s="489"/>
      <c r="P78" s="489"/>
      <c r="Q78" s="489"/>
      <c r="R78" s="489"/>
      <c r="S78" s="489"/>
      <c r="T78" s="521"/>
      <c r="U78" s="521"/>
      <c r="V78" s="521"/>
    </row>
  </sheetData>
  <mergeCells count="80">
    <mergeCell ref="O50:Q50"/>
    <mergeCell ref="O51:Q51"/>
    <mergeCell ref="O52:Q52"/>
    <mergeCell ref="O58:Q58"/>
    <mergeCell ref="O53:Q53"/>
    <mergeCell ref="O54:Q54"/>
    <mergeCell ref="O55:Q55"/>
    <mergeCell ref="O56:Q56"/>
    <mergeCell ref="O57:Q57"/>
    <mergeCell ref="O45:Q45"/>
    <mergeCell ref="O46:Q46"/>
    <mergeCell ref="O47:Q47"/>
    <mergeCell ref="O48:Q48"/>
    <mergeCell ref="O49:Q49"/>
    <mergeCell ref="O40:Q40"/>
    <mergeCell ref="O41:Q41"/>
    <mergeCell ref="O42:Q42"/>
    <mergeCell ref="O43:Q43"/>
    <mergeCell ref="O44:Q44"/>
    <mergeCell ref="O35:Q35"/>
    <mergeCell ref="O36:Q36"/>
    <mergeCell ref="O37:Q37"/>
    <mergeCell ref="O38:Q38"/>
    <mergeCell ref="O39:Q39"/>
    <mergeCell ref="O78:S78"/>
    <mergeCell ref="E9:H9"/>
    <mergeCell ref="L9:N9"/>
    <mergeCell ref="R9:T9"/>
    <mergeCell ref="A67:F69"/>
    <mergeCell ref="G67:M69"/>
    <mergeCell ref="T78:V78"/>
    <mergeCell ref="V67:V71"/>
    <mergeCell ref="T67:U71"/>
    <mergeCell ref="V72:V74"/>
    <mergeCell ref="T72:U74"/>
    <mergeCell ref="V75:V77"/>
    <mergeCell ref="T75:U77"/>
    <mergeCell ref="A71:F72"/>
    <mergeCell ref="G71:M72"/>
    <mergeCell ref="A74:F76"/>
    <mergeCell ref="U1:V1"/>
    <mergeCell ref="E3:H3"/>
    <mergeCell ref="L3:N3"/>
    <mergeCell ref="R3:T3"/>
    <mergeCell ref="E5:H5"/>
    <mergeCell ref="L5:N7"/>
    <mergeCell ref="R5:T7"/>
    <mergeCell ref="E7:H7"/>
    <mergeCell ref="O75:Q75"/>
    <mergeCell ref="O74:Q74"/>
    <mergeCell ref="G74:M76"/>
    <mergeCell ref="V8:V9"/>
    <mergeCell ref="O77:S77"/>
    <mergeCell ref="O11:Q11"/>
    <mergeCell ref="O12:Q12"/>
    <mergeCell ref="O15:Q15"/>
    <mergeCell ref="O16:Q16"/>
    <mergeCell ref="O17:Q17"/>
    <mergeCell ref="O18:Q18"/>
    <mergeCell ref="O19:Q19"/>
    <mergeCell ref="O20:Q20"/>
    <mergeCell ref="O21:Q21"/>
    <mergeCell ref="O33:Q33"/>
    <mergeCell ref="O34:Q34"/>
    <mergeCell ref="W67:AB67"/>
    <mergeCell ref="O3:Q3"/>
    <mergeCell ref="O5:Q5"/>
    <mergeCell ref="O9:Q9"/>
    <mergeCell ref="O67:Q67"/>
    <mergeCell ref="O22:Q22"/>
    <mergeCell ref="O23:Q23"/>
    <mergeCell ref="O24:Q24"/>
    <mergeCell ref="O25:Q25"/>
    <mergeCell ref="O26:Q26"/>
    <mergeCell ref="O27:Q27"/>
    <mergeCell ref="O28:Q28"/>
    <mergeCell ref="O29:Q29"/>
    <mergeCell ref="O30:Q30"/>
    <mergeCell ref="O31:Q31"/>
    <mergeCell ref="O32:Q32"/>
  </mergeCells>
  <dataValidations count="1">
    <dataValidation type="list" allowBlank="1" showInputMessage="1" showErrorMessage="1" promptTitle="Type X if needed" prompt="You can only have X on blank in this cell_x000a_" sqref="T12:V65">
      <formula1>$W$11</formula1>
    </dataValidation>
  </dataValidations>
  <printOptions horizontalCentered="1" verticalCentered="1"/>
  <pageMargins left="0.23622047244094499" right="0.23622047244094499" top="0.39370078740157499" bottom="0.39370078740157499" header="0.196850393700787" footer="0.31496062992126"/>
  <pageSetup paperSize="9" scale="95" fitToHeight="0" orientation="landscape" horizontalDpi="4294967293" verticalDpi="4294967293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2" id="{B1799378-AE86-4C9D-83AB-5267AA6797D9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A66:V77 A1:V10 A12:B65 L12:L59 M13:V14 M12:O12 R12:V12 M59:V65 M15:N58 R15:V58</xm:sqref>
        </x14:conditionalFormatting>
        <x14:conditionalFormatting xmlns:xm="http://schemas.microsoft.com/office/excel/2006/main">
          <x14:cfRule type="expression" priority="1" id="{4944E70B-A2AE-4230-A84C-4DA985520401}">
            <xm:f>AND(PRS!$T$12="show",CELL("protect",O15))</xm:f>
            <x14:dxf>
              <fill>
                <patternFill>
                  <bgColor theme="0" tint="-4.9989318521683403E-2"/>
                </patternFill>
              </fill>
            </x14:dxf>
          </x14:cfRule>
          <xm:sqref>O15:O58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6" tint="0.39997558519241921"/>
  </sheetPr>
  <dimension ref="A1:AD42"/>
  <sheetViews>
    <sheetView zoomScale="85" zoomScaleNormal="85" workbookViewId="0">
      <selection activeCell="B8" sqref="B8"/>
    </sheetView>
  </sheetViews>
  <sheetFormatPr baseColWidth="10" defaultColWidth="9.140625" defaultRowHeight="15" x14ac:dyDescent="0.25"/>
  <cols>
    <col min="1" max="3" width="3.5703125" customWidth="1"/>
    <col min="4" max="4" width="10.42578125" customWidth="1"/>
    <col min="5" max="5" width="2.7109375" customWidth="1"/>
    <col min="6" max="6" width="5.85546875" customWidth="1"/>
    <col min="7" max="8" width="6.140625" customWidth="1"/>
    <col min="9" max="9" width="3" customWidth="1"/>
    <col min="10" max="11" width="2.85546875" customWidth="1"/>
    <col min="12" max="12" width="6.85546875" customWidth="1"/>
    <col min="13" max="13" width="7.5703125" customWidth="1"/>
    <col min="14" max="14" width="6.7109375" customWidth="1"/>
    <col min="15" max="15" width="1.5703125" customWidth="1"/>
    <col min="16" max="16" width="10.5703125" customWidth="1"/>
    <col min="17" max="17" width="5.85546875" customWidth="1"/>
    <col min="18" max="18" width="7.5703125" customWidth="1"/>
    <col min="19" max="19" width="10.5703125" customWidth="1"/>
    <col min="20" max="20" width="5.85546875" style="1" customWidth="1"/>
    <col min="21" max="21" width="7.5703125" style="1" customWidth="1"/>
    <col min="22" max="22" width="10.5703125" customWidth="1"/>
    <col min="23" max="23" width="5.85546875" customWidth="1"/>
  </cols>
  <sheetData>
    <row r="1" spans="1:28" s="6" customFormat="1" ht="19.5" x14ac:dyDescent="0.3">
      <c r="I1" s="17" t="s">
        <v>204</v>
      </c>
      <c r="Q1" s="579" t="str">
        <f>IF(QR!V8="","",QR!V8)</f>
        <v/>
      </c>
      <c r="R1" s="579"/>
      <c r="S1" s="51"/>
      <c r="T1" s="18" t="s">
        <v>60</v>
      </c>
      <c r="U1" s="563" t="str">
        <f>"CBA/"&amp;UPPER(PRS!T1)&amp;"/"&amp;PRS!T5&amp;"/"&amp;PRS!T7</f>
        <v>CBA//2017/</v>
      </c>
      <c r="V1" s="564"/>
      <c r="W1" s="565"/>
    </row>
    <row r="2" spans="1:28" s="6" customFormat="1" ht="14.25" x14ac:dyDescent="0.2">
      <c r="J2" s="19"/>
      <c r="Q2" s="6" t="s">
        <v>91</v>
      </c>
    </row>
    <row r="3" spans="1:28" s="42" customFormat="1" ht="14.25" x14ac:dyDescent="0.25"/>
    <row r="4" spans="1:28" s="42" customFormat="1" ht="14.25" x14ac:dyDescent="0.25">
      <c r="E4" s="42" t="s">
        <v>61</v>
      </c>
      <c r="L4" s="68" t="str">
        <f>IF(PRS!R7="","",PRS!R7)</f>
        <v>IQD</v>
      </c>
      <c r="N4" s="581" t="s">
        <v>213</v>
      </c>
      <c r="O4" s="582"/>
      <c r="P4" s="582"/>
      <c r="Q4" s="583"/>
      <c r="R4" s="581" t="s">
        <v>116</v>
      </c>
      <c r="S4" s="582"/>
      <c r="T4" s="583"/>
      <c r="U4" s="581" t="s">
        <v>117</v>
      </c>
      <c r="V4" s="582"/>
      <c r="W4" s="583"/>
      <c r="X4" s="124" t="s">
        <v>133</v>
      </c>
      <c r="Y4" s="124"/>
      <c r="Z4" s="124"/>
      <c r="AA4" s="124"/>
      <c r="AB4" s="124"/>
    </row>
    <row r="5" spans="1:28" s="42" customFormat="1" ht="5.25" customHeight="1" x14ac:dyDescent="0.25">
      <c r="N5" s="584"/>
      <c r="O5" s="585"/>
      <c r="P5" s="585"/>
      <c r="Q5" s="586"/>
      <c r="R5" s="584"/>
      <c r="S5" s="585"/>
      <c r="T5" s="586"/>
      <c r="U5" s="584"/>
      <c r="V5" s="585"/>
      <c r="W5" s="586"/>
    </row>
    <row r="6" spans="1:28" s="6" customFormat="1" ht="38.25" customHeight="1" x14ac:dyDescent="0.2">
      <c r="A6" s="2" t="s">
        <v>0</v>
      </c>
      <c r="B6" s="21"/>
      <c r="C6" s="21"/>
      <c r="D6" s="21"/>
      <c r="E6" s="21"/>
      <c r="F6" s="22" t="s">
        <v>1</v>
      </c>
      <c r="G6" s="21"/>
      <c r="H6" s="21"/>
      <c r="I6" s="21"/>
      <c r="J6" s="21"/>
      <c r="K6" s="23"/>
      <c r="L6" s="2" t="s">
        <v>2</v>
      </c>
      <c r="M6" s="52" t="s">
        <v>3</v>
      </c>
      <c r="N6" s="543" t="s">
        <v>100</v>
      </c>
      <c r="O6" s="544"/>
      <c r="P6" s="44" t="s">
        <v>101</v>
      </c>
      <c r="Q6" s="44" t="s">
        <v>62</v>
      </c>
      <c r="R6" s="234" t="s">
        <v>100</v>
      </c>
      <c r="S6" s="44" t="s">
        <v>101</v>
      </c>
      <c r="T6" s="44" t="s">
        <v>62</v>
      </c>
      <c r="U6" s="234" t="s">
        <v>100</v>
      </c>
      <c r="V6" s="44" t="s">
        <v>101</v>
      </c>
      <c r="W6" s="44" t="s">
        <v>62</v>
      </c>
    </row>
    <row r="7" spans="1:28" s="6" customFormat="1" ht="19.5" customHeight="1" x14ac:dyDescent="0.2">
      <c r="A7" s="7">
        <v>1</v>
      </c>
      <c r="B7" s="10" t="str">
        <f>IF(PRS!B12="","",PRS!B12)</f>
        <v>Tap 1/2" for wash</v>
      </c>
      <c r="C7" s="12"/>
      <c r="D7" s="12"/>
      <c r="E7" s="12"/>
      <c r="F7" s="12"/>
      <c r="G7" s="12"/>
      <c r="H7" s="12"/>
      <c r="I7" s="12"/>
      <c r="J7" s="12"/>
      <c r="K7" s="13"/>
      <c r="L7" s="164" t="str">
        <f>IF(PRS!I12="","",PRS!I12)</f>
        <v>PC</v>
      </c>
      <c r="M7" s="165">
        <f>IF(PRS!J13="","",PRS!J13)</f>
        <v>21</v>
      </c>
      <c r="N7" s="541"/>
      <c r="O7" s="542"/>
      <c r="P7" s="150" t="str">
        <f>IF(N7="","",N7*M7)</f>
        <v/>
      </c>
      <c r="Q7" s="224"/>
      <c r="R7" s="147"/>
      <c r="S7" s="150" t="str">
        <f>IF(R7="","",R7*M7)</f>
        <v/>
      </c>
      <c r="T7" s="225"/>
      <c r="U7" s="151"/>
      <c r="V7" s="150" t="str">
        <f>IF(U7="","",U7*M7)</f>
        <v/>
      </c>
      <c r="W7" s="226"/>
      <c r="X7" s="124" t="s">
        <v>112</v>
      </c>
      <c r="Y7" s="125"/>
      <c r="Z7" s="125"/>
      <c r="AA7" s="125"/>
      <c r="AB7" s="125"/>
    </row>
    <row r="8" spans="1:28" s="6" customFormat="1" ht="19.5" customHeight="1" x14ac:dyDescent="0.2">
      <c r="A8" s="7">
        <f>+A7+1</f>
        <v>2</v>
      </c>
      <c r="B8" s="10" t="str">
        <f>IF(PRS!B13="","",PRS!B13)</f>
        <v/>
      </c>
      <c r="C8" s="12"/>
      <c r="D8" s="12"/>
      <c r="E8" s="12"/>
      <c r="F8" s="12"/>
      <c r="G8" s="12"/>
      <c r="H8" s="12"/>
      <c r="I8" s="12"/>
      <c r="J8" s="12"/>
      <c r="K8" s="13"/>
      <c r="L8" s="164" t="str">
        <f>IF(PRS!I13="","",PRS!I13)</f>
        <v>PC</v>
      </c>
      <c r="M8" s="165" t="e">
        <f>IF(PRS!#REF!="","",PRS!#REF!)</f>
        <v>#REF!</v>
      </c>
      <c r="N8" s="541"/>
      <c r="O8" s="542"/>
      <c r="P8" s="150" t="str">
        <f>IF(N8="","",N8*M8)</f>
        <v/>
      </c>
      <c r="Q8" s="224"/>
      <c r="R8" s="147"/>
      <c r="S8" s="150" t="str">
        <f t="shared" ref="S8:S18" si="0">IF(R8="","",R8*M8)</f>
        <v/>
      </c>
      <c r="T8" s="225"/>
      <c r="U8" s="151"/>
      <c r="V8" s="150" t="str">
        <f t="shared" ref="V8:V18" si="1">IF(U8="","",U8*M8)</f>
        <v/>
      </c>
      <c r="W8" s="226"/>
      <c r="X8" s="138" t="s">
        <v>208</v>
      </c>
    </row>
    <row r="9" spans="1:28" s="6" customFormat="1" ht="19.5" customHeight="1" x14ac:dyDescent="0.2">
      <c r="A9" s="7">
        <f t="shared" ref="A9:A18" si="2">+A8+1</f>
        <v>3</v>
      </c>
      <c r="B9" s="10" t="str">
        <f>IF(PRS!B17="","",PRS!B17)</f>
        <v/>
      </c>
      <c r="C9" s="12"/>
      <c r="D9" s="12"/>
      <c r="E9" s="12"/>
      <c r="F9" s="12"/>
      <c r="G9" s="12"/>
      <c r="H9" s="12"/>
      <c r="I9" s="12"/>
      <c r="J9" s="12"/>
      <c r="K9" s="13"/>
      <c r="L9" s="164" t="str">
        <f>IF(PRS!I17="","",PRS!I17)</f>
        <v>PC</v>
      </c>
      <c r="M9" s="165">
        <f>IF(PRS!J17="","",PRS!J17)</f>
        <v>25</v>
      </c>
      <c r="N9" s="541"/>
      <c r="O9" s="542"/>
      <c r="P9" s="150" t="str">
        <f t="shared" ref="P9:P18" si="3">IF(N9="","",N9*M9)</f>
        <v/>
      </c>
      <c r="Q9" s="224"/>
      <c r="R9" s="147"/>
      <c r="S9" s="150" t="str">
        <f t="shared" si="0"/>
        <v/>
      </c>
      <c r="T9" s="225"/>
      <c r="U9" s="151"/>
      <c r="V9" s="150" t="str">
        <f t="shared" si="1"/>
        <v/>
      </c>
      <c r="W9" s="226"/>
    </row>
    <row r="10" spans="1:28" s="6" customFormat="1" ht="19.5" customHeight="1" x14ac:dyDescent="0.2">
      <c r="A10" s="7">
        <f t="shared" si="2"/>
        <v>4</v>
      </c>
      <c r="B10" s="10" t="str">
        <f>IF(PRS!B19="","",PRS!B19)</f>
        <v/>
      </c>
      <c r="C10" s="12"/>
      <c r="D10" s="12"/>
      <c r="E10" s="12"/>
      <c r="F10" s="12"/>
      <c r="G10" s="12"/>
      <c r="H10" s="12"/>
      <c r="I10" s="12"/>
      <c r="J10" s="12"/>
      <c r="K10" s="13"/>
      <c r="L10" s="164" t="str">
        <f>IF(PRS!I18="","",PRS!I18)</f>
        <v>PC</v>
      </c>
      <c r="M10" s="165">
        <f>IF(PRS!J18="","",PRS!J18)</f>
        <v>26</v>
      </c>
      <c r="N10" s="541"/>
      <c r="O10" s="542"/>
      <c r="P10" s="150" t="str">
        <f t="shared" si="3"/>
        <v/>
      </c>
      <c r="Q10" s="224"/>
      <c r="R10" s="147"/>
      <c r="S10" s="150" t="str">
        <f t="shared" si="0"/>
        <v/>
      </c>
      <c r="T10" s="225"/>
      <c r="U10" s="151"/>
      <c r="V10" s="150" t="str">
        <f t="shared" si="1"/>
        <v/>
      </c>
      <c r="W10" s="226"/>
    </row>
    <row r="11" spans="1:28" s="6" customFormat="1" ht="19.5" customHeight="1" x14ac:dyDescent="0.2">
      <c r="A11" s="7">
        <f t="shared" si="2"/>
        <v>5</v>
      </c>
      <c r="B11" s="10" t="str">
        <f>IF(PRS!B20="","",PRS!B20)</f>
        <v/>
      </c>
      <c r="C11" s="12"/>
      <c r="D11" s="12"/>
      <c r="E11" s="12"/>
      <c r="F11" s="12"/>
      <c r="G11" s="12"/>
      <c r="H11" s="12"/>
      <c r="I11" s="12"/>
      <c r="J11" s="12"/>
      <c r="K11" s="13"/>
      <c r="L11" s="164" t="str">
        <f>IF(PRS!I19="","",PRS!I19)</f>
        <v>PC</v>
      </c>
      <c r="M11" s="165">
        <f>IF(PRS!J19="","",PRS!J19)</f>
        <v>27</v>
      </c>
      <c r="N11" s="541"/>
      <c r="O11" s="542"/>
      <c r="P11" s="150" t="str">
        <f t="shared" si="3"/>
        <v/>
      </c>
      <c r="Q11" s="224"/>
      <c r="R11" s="147"/>
      <c r="S11" s="150" t="str">
        <f t="shared" si="0"/>
        <v/>
      </c>
      <c r="T11" s="225"/>
      <c r="U11" s="151"/>
      <c r="V11" s="150" t="str">
        <f t="shared" si="1"/>
        <v/>
      </c>
      <c r="W11" s="226"/>
    </row>
    <row r="12" spans="1:28" s="6" customFormat="1" ht="19.5" customHeight="1" x14ac:dyDescent="0.2">
      <c r="A12" s="7">
        <f t="shared" si="2"/>
        <v>6</v>
      </c>
      <c r="B12" s="10" t="str">
        <f>IF(PRS!B21="","",PRS!B21)</f>
        <v/>
      </c>
      <c r="C12" s="12"/>
      <c r="D12" s="12"/>
      <c r="E12" s="12"/>
      <c r="F12" s="12"/>
      <c r="G12" s="12"/>
      <c r="H12" s="12"/>
      <c r="I12" s="12"/>
      <c r="J12" s="12"/>
      <c r="K12" s="13"/>
      <c r="L12" s="164" t="str">
        <f>IF(PRS!I20="","",PRS!I20)</f>
        <v>PC</v>
      </c>
      <c r="M12" s="165">
        <f>IF(PRS!J20="","",PRS!J20)</f>
        <v>28</v>
      </c>
      <c r="N12" s="541"/>
      <c r="O12" s="542"/>
      <c r="P12" s="150" t="str">
        <f t="shared" si="3"/>
        <v/>
      </c>
      <c r="Q12" s="224"/>
      <c r="R12" s="147"/>
      <c r="S12" s="150" t="str">
        <f t="shared" si="0"/>
        <v/>
      </c>
      <c r="T12" s="225"/>
      <c r="U12" s="151"/>
      <c r="V12" s="150" t="str">
        <f t="shared" si="1"/>
        <v/>
      </c>
      <c r="W12" s="226"/>
    </row>
    <row r="13" spans="1:28" s="6" customFormat="1" ht="19.5" customHeight="1" x14ac:dyDescent="0.2">
      <c r="A13" s="7">
        <f t="shared" si="2"/>
        <v>7</v>
      </c>
      <c r="B13" s="10" t="e">
        <f>IF(PRS!#REF!="","",PRS!#REF!)</f>
        <v>#REF!</v>
      </c>
      <c r="C13" s="12"/>
      <c r="D13" s="12"/>
      <c r="E13" s="12"/>
      <c r="F13" s="12"/>
      <c r="G13" s="12"/>
      <c r="H13" s="12"/>
      <c r="I13" s="12"/>
      <c r="J13" s="12"/>
      <c r="K13" s="13"/>
      <c r="L13" s="164" t="str">
        <f>IF(PRS!I21="","",PRS!I21)</f>
        <v>PC</v>
      </c>
      <c r="M13" s="165">
        <f>IF(PRS!J21="","",PRS!J21)</f>
        <v>29</v>
      </c>
      <c r="N13" s="541"/>
      <c r="O13" s="542"/>
      <c r="P13" s="150" t="str">
        <f t="shared" si="3"/>
        <v/>
      </c>
      <c r="Q13" s="224"/>
      <c r="R13" s="147"/>
      <c r="S13" s="150" t="str">
        <f t="shared" si="0"/>
        <v/>
      </c>
      <c r="T13" s="225"/>
      <c r="U13" s="151"/>
      <c r="V13" s="150" t="str">
        <f t="shared" si="1"/>
        <v/>
      </c>
      <c r="W13" s="226"/>
    </row>
    <row r="14" spans="1:28" s="6" customFormat="1" ht="19.5" customHeight="1" x14ac:dyDescent="0.2">
      <c r="A14" s="7">
        <f t="shared" si="2"/>
        <v>8</v>
      </c>
      <c r="B14" s="10" t="str">
        <f>IF(PRS!B22="","",PRS!B22)</f>
        <v/>
      </c>
      <c r="C14" s="12"/>
      <c r="D14" s="12"/>
      <c r="E14" s="12"/>
      <c r="F14" s="12"/>
      <c r="G14" s="12"/>
      <c r="H14" s="12"/>
      <c r="I14" s="12"/>
      <c r="J14" s="12"/>
      <c r="K14" s="13"/>
      <c r="L14" s="164" t="str">
        <f>IF(PRS!I22="","",PRS!I22)</f>
        <v>PC</v>
      </c>
      <c r="M14" s="165">
        <f>IF(PRS!J22="","",PRS!J22)</f>
        <v>30</v>
      </c>
      <c r="N14" s="541"/>
      <c r="O14" s="542"/>
      <c r="P14" s="150" t="str">
        <f t="shared" si="3"/>
        <v/>
      </c>
      <c r="Q14" s="224"/>
      <c r="R14" s="147"/>
      <c r="S14" s="150" t="str">
        <f t="shared" si="0"/>
        <v/>
      </c>
      <c r="T14" s="225"/>
      <c r="U14" s="151"/>
      <c r="V14" s="150" t="str">
        <f t="shared" si="1"/>
        <v/>
      </c>
      <c r="W14" s="226"/>
    </row>
    <row r="15" spans="1:28" s="6" customFormat="1" ht="19.5" customHeight="1" x14ac:dyDescent="0.2">
      <c r="A15" s="7">
        <f t="shared" si="2"/>
        <v>9</v>
      </c>
      <c r="B15" s="10" t="str">
        <f>IF(PRS!B23="","",PRS!B23)</f>
        <v/>
      </c>
      <c r="C15" s="12"/>
      <c r="D15" s="12"/>
      <c r="E15" s="12"/>
      <c r="F15" s="12"/>
      <c r="G15" s="12"/>
      <c r="H15" s="12"/>
      <c r="I15" s="12"/>
      <c r="J15" s="12"/>
      <c r="K15" s="13"/>
      <c r="L15" s="164" t="str">
        <f>IF(PRS!I23="","",PRS!I23)</f>
        <v>PC</v>
      </c>
      <c r="M15" s="165">
        <f>IF(PRS!J23="","",PRS!J23)</f>
        <v>31</v>
      </c>
      <c r="N15" s="541"/>
      <c r="O15" s="542"/>
      <c r="P15" s="150" t="str">
        <f t="shared" si="3"/>
        <v/>
      </c>
      <c r="Q15" s="224"/>
      <c r="R15" s="147"/>
      <c r="S15" s="150" t="str">
        <f t="shared" si="0"/>
        <v/>
      </c>
      <c r="T15" s="225"/>
      <c r="U15" s="151"/>
      <c r="V15" s="150" t="str">
        <f t="shared" si="1"/>
        <v/>
      </c>
      <c r="W15" s="226"/>
    </row>
    <row r="16" spans="1:28" s="6" customFormat="1" ht="19.5" customHeight="1" x14ac:dyDescent="0.2">
      <c r="A16" s="7">
        <f t="shared" si="2"/>
        <v>10</v>
      </c>
      <c r="B16" s="10" t="str">
        <f>IF(PRS!B24="","",PRS!B24)</f>
        <v/>
      </c>
      <c r="C16" s="12"/>
      <c r="D16" s="12"/>
      <c r="E16" s="12"/>
      <c r="F16" s="12"/>
      <c r="G16" s="12"/>
      <c r="H16" s="12"/>
      <c r="I16" s="12"/>
      <c r="J16" s="12"/>
      <c r="K16" s="13"/>
      <c r="L16" s="164" t="str">
        <f>IF(PRS!I24="","",PRS!I24)</f>
        <v>PC</v>
      </c>
      <c r="M16" s="165">
        <f>IF(PRS!J24="","",PRS!J24)</f>
        <v>32</v>
      </c>
      <c r="N16" s="541"/>
      <c r="O16" s="542"/>
      <c r="P16" s="150" t="str">
        <f t="shared" si="3"/>
        <v/>
      </c>
      <c r="Q16" s="224"/>
      <c r="R16" s="147"/>
      <c r="S16" s="150" t="str">
        <f t="shared" si="0"/>
        <v/>
      </c>
      <c r="T16" s="225"/>
      <c r="U16" s="151"/>
      <c r="V16" s="150" t="str">
        <f t="shared" si="1"/>
        <v/>
      </c>
      <c r="W16" s="226"/>
    </row>
    <row r="17" spans="1:30" s="6" customFormat="1" ht="19.5" customHeight="1" x14ac:dyDescent="0.2">
      <c r="A17" s="7">
        <f t="shared" si="2"/>
        <v>11</v>
      </c>
      <c r="B17" s="10" t="str">
        <f>IF(PRS!B25="","",PRS!B25)</f>
        <v/>
      </c>
      <c r="C17" s="12"/>
      <c r="D17" s="12"/>
      <c r="E17" s="12"/>
      <c r="F17" s="12"/>
      <c r="G17" s="12"/>
      <c r="H17" s="12"/>
      <c r="I17" s="12"/>
      <c r="J17" s="12"/>
      <c r="K17" s="13"/>
      <c r="L17" s="164" t="str">
        <f>IF(PRS!I25="","",PRS!I25)</f>
        <v>PC</v>
      </c>
      <c r="M17" s="165">
        <f>IF(PRS!J25="","",PRS!J25)</f>
        <v>33</v>
      </c>
      <c r="N17" s="541"/>
      <c r="O17" s="542"/>
      <c r="P17" s="150" t="str">
        <f t="shared" si="3"/>
        <v/>
      </c>
      <c r="Q17" s="224"/>
      <c r="R17" s="147"/>
      <c r="S17" s="150" t="str">
        <f t="shared" si="0"/>
        <v/>
      </c>
      <c r="T17" s="225"/>
      <c r="U17" s="151"/>
      <c r="V17" s="150" t="str">
        <f t="shared" si="1"/>
        <v/>
      </c>
      <c r="W17" s="226"/>
    </row>
    <row r="18" spans="1:30" s="6" customFormat="1" ht="19.5" customHeight="1" x14ac:dyDescent="0.2">
      <c r="A18" s="7">
        <f t="shared" si="2"/>
        <v>12</v>
      </c>
      <c r="B18" s="10" t="str">
        <f>IF(PRS!B33="","",PRS!B33)</f>
        <v/>
      </c>
      <c r="C18" s="12"/>
      <c r="D18" s="12"/>
      <c r="E18" s="12"/>
      <c r="F18" s="12"/>
      <c r="G18" s="12"/>
      <c r="H18" s="12"/>
      <c r="I18" s="12"/>
      <c r="J18" s="12"/>
      <c r="K18" s="13"/>
      <c r="L18" s="164" t="str">
        <f>IF(PRS!I33="","",PRS!I33)</f>
        <v>PC</v>
      </c>
      <c r="M18" s="165">
        <f>IF(PRS!J33="","",PRS!J33)</f>
        <v>41</v>
      </c>
      <c r="N18" s="541"/>
      <c r="O18" s="542"/>
      <c r="P18" s="150" t="str">
        <f t="shared" si="3"/>
        <v/>
      </c>
      <c r="Q18" s="224"/>
      <c r="R18" s="147"/>
      <c r="S18" s="150" t="str">
        <f t="shared" si="0"/>
        <v/>
      </c>
      <c r="T18" s="225"/>
      <c r="U18" s="151"/>
      <c r="V18" s="150" t="str">
        <f t="shared" si="1"/>
        <v/>
      </c>
      <c r="W18" s="226"/>
      <c r="X18" s="124" t="s">
        <v>113</v>
      </c>
      <c r="Y18" s="125"/>
      <c r="Z18" s="125"/>
      <c r="AA18" s="125"/>
      <c r="AB18" s="125"/>
      <c r="AC18" s="125"/>
    </row>
    <row r="19" spans="1:30" s="32" customFormat="1" ht="15" customHeight="1" x14ac:dyDescent="0.2">
      <c r="A19" s="9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6" t="s">
        <v>20</v>
      </c>
      <c r="M19" s="94"/>
      <c r="N19" s="568" t="str">
        <f>IF($N7="","",SUM(P7:P18))</f>
        <v/>
      </c>
      <c r="O19" s="569"/>
      <c r="P19" s="570"/>
      <c r="Q19" s="48"/>
      <c r="R19" s="566" t="str">
        <f>IF($R7="","",SUM(S7:S18))</f>
        <v/>
      </c>
      <c r="S19" s="567"/>
      <c r="T19" s="64"/>
      <c r="U19" s="566" t="str">
        <f>IF($U7="","",SUM(V7:V18))</f>
        <v/>
      </c>
      <c r="V19" s="567"/>
      <c r="W19" s="65"/>
      <c r="X19" s="57" t="s">
        <v>80</v>
      </c>
      <c r="Y19" s="57"/>
      <c r="Z19" s="56" t="s">
        <v>85</v>
      </c>
      <c r="AA19" s="57"/>
      <c r="AB19" s="57"/>
      <c r="AC19" s="57"/>
    </row>
    <row r="20" spans="1:30" s="32" customFormat="1" ht="6.75" customHeight="1" x14ac:dyDescent="0.2">
      <c r="A20" s="9"/>
      <c r="B20" s="24"/>
      <c r="C20" s="24"/>
      <c r="D20" s="24"/>
      <c r="E20" s="24"/>
      <c r="F20" s="24"/>
      <c r="G20" s="573" t="str">
        <f>G29</f>
        <v/>
      </c>
      <c r="H20" s="574"/>
      <c r="I20" s="574"/>
      <c r="J20" s="573" t="str">
        <f>J29</f>
        <v/>
      </c>
      <c r="K20" s="574"/>
      <c r="L20" s="574"/>
      <c r="M20" s="575" t="str">
        <f>M29</f>
        <v/>
      </c>
      <c r="N20" s="575"/>
      <c r="O20" s="62"/>
      <c r="P20" s="62"/>
      <c r="Q20" s="48"/>
      <c r="R20" s="63"/>
      <c r="S20" s="63"/>
      <c r="T20" s="94"/>
      <c r="U20" s="63"/>
      <c r="V20" s="63"/>
      <c r="X20" s="57"/>
      <c r="Y20" s="57"/>
      <c r="Z20" s="56"/>
      <c r="AA20" s="57"/>
      <c r="AB20" s="57"/>
      <c r="AC20" s="57"/>
    </row>
    <row r="21" spans="1:30" s="32" customFormat="1" ht="27" customHeight="1" x14ac:dyDescent="0.2">
      <c r="A21" s="549" t="s">
        <v>63</v>
      </c>
      <c r="B21" s="550"/>
      <c r="C21" s="550"/>
      <c r="D21" s="550"/>
      <c r="E21" s="551"/>
      <c r="F21" s="127" t="s">
        <v>93</v>
      </c>
      <c r="G21" s="549" t="str">
        <f>IF(N4="","",N4)</f>
        <v>Supplier 1</v>
      </c>
      <c r="H21" s="550"/>
      <c r="I21" s="551"/>
      <c r="J21" s="549" t="str">
        <f>IF(R4="","",R4)</f>
        <v>Supplier 2</v>
      </c>
      <c r="K21" s="550"/>
      <c r="L21" s="551"/>
      <c r="M21" s="549" t="str">
        <f>IF(U4="","",U4)</f>
        <v>Supplier 3</v>
      </c>
      <c r="N21" s="551"/>
      <c r="O21" s="190"/>
      <c r="P21" s="571" t="s">
        <v>89</v>
      </c>
      <c r="Q21" s="572"/>
      <c r="R21" s="576" t="str">
        <f>"The selected supplier is "&amp;IF(Z29="","NOT YET CHOOSEN",Z29)&amp;" because:"</f>
        <v>The selected supplier is NOT YET CHOOSEN because:</v>
      </c>
      <c r="S21" s="577"/>
      <c r="T21" s="577"/>
      <c r="U21" s="577"/>
      <c r="V21" s="578"/>
      <c r="X21" s="57" t="s">
        <v>71</v>
      </c>
      <c r="Y21" s="126">
        <v>3</v>
      </c>
      <c r="Z21" s="58" t="s">
        <v>81</v>
      </c>
      <c r="AA21" s="59" t="s">
        <v>82</v>
      </c>
      <c r="AB21" s="58" t="s">
        <v>83</v>
      </c>
      <c r="AC21" s="60" t="s">
        <v>86</v>
      </c>
      <c r="AD21" s="66"/>
    </row>
    <row r="22" spans="1:30" s="32" customFormat="1" ht="18.75" customHeight="1" x14ac:dyDescent="0.2">
      <c r="A22" s="562" t="s">
        <v>64</v>
      </c>
      <c r="B22" s="562"/>
      <c r="C22" s="562"/>
      <c r="D22" s="562"/>
      <c r="E22" s="562"/>
      <c r="F22" s="74"/>
      <c r="G22" s="418"/>
      <c r="H22" s="419"/>
      <c r="I22" s="420"/>
      <c r="J22" s="418"/>
      <c r="K22" s="419"/>
      <c r="L22" s="420"/>
      <c r="M22" s="418"/>
      <c r="N22" s="420"/>
      <c r="O22" s="190"/>
      <c r="P22" s="571"/>
      <c r="Q22" s="572"/>
      <c r="R22" s="587"/>
      <c r="S22" s="588"/>
      <c r="T22" s="588"/>
      <c r="U22" s="588"/>
      <c r="V22" s="589"/>
      <c r="X22" s="57" t="s">
        <v>72</v>
      </c>
      <c r="Y22" s="126">
        <v>2</v>
      </c>
      <c r="Z22" s="61" t="str">
        <f t="shared" ref="Z22:Z28" si="4">IF($G22="","",F22*VLOOKUP(G22,$X$21:$Y$33,2,))</f>
        <v/>
      </c>
      <c r="AA22" s="61" t="str">
        <f t="shared" ref="AA22:AA28" si="5">IF(J22="","",F22*VLOOKUP(J22,$X$21:$Y$33,2,))</f>
        <v/>
      </c>
      <c r="AB22" s="61" t="str">
        <f t="shared" ref="AB22:AB28" si="6">IF(M22="","",F22*VLOOKUP(M22,$X$21:$Y$33,2,))</f>
        <v/>
      </c>
      <c r="AC22" s="60">
        <v>3</v>
      </c>
      <c r="AD22" s="66"/>
    </row>
    <row r="23" spans="1:30" s="32" customFormat="1" ht="18.75" customHeight="1" x14ac:dyDescent="0.2">
      <c r="A23" s="559" t="s">
        <v>65</v>
      </c>
      <c r="B23" s="560"/>
      <c r="C23" s="560"/>
      <c r="D23" s="560"/>
      <c r="E23" s="561"/>
      <c r="F23" s="74"/>
      <c r="G23" s="418"/>
      <c r="H23" s="419"/>
      <c r="I23" s="420"/>
      <c r="J23" s="418"/>
      <c r="K23" s="419"/>
      <c r="L23" s="420"/>
      <c r="M23" s="418"/>
      <c r="N23" s="420"/>
      <c r="O23" s="190"/>
      <c r="P23" s="571"/>
      <c r="Q23" s="572"/>
      <c r="R23" s="590"/>
      <c r="S23" s="591"/>
      <c r="T23" s="591"/>
      <c r="U23" s="591"/>
      <c r="V23" s="592"/>
      <c r="X23" s="57" t="s">
        <v>73</v>
      </c>
      <c r="Y23" s="126">
        <v>1</v>
      </c>
      <c r="Z23" s="61" t="str">
        <f t="shared" si="4"/>
        <v/>
      </c>
      <c r="AA23" s="61" t="str">
        <f t="shared" si="5"/>
        <v/>
      </c>
      <c r="AB23" s="61" t="str">
        <f t="shared" si="6"/>
        <v/>
      </c>
      <c r="AC23" s="60">
        <v>3</v>
      </c>
      <c r="AD23" s="66"/>
    </row>
    <row r="24" spans="1:30" s="32" customFormat="1" ht="18.75" customHeight="1" x14ac:dyDescent="0.2">
      <c r="A24" s="552" t="s">
        <v>68</v>
      </c>
      <c r="B24" s="553"/>
      <c r="C24" s="553"/>
      <c r="D24" s="553"/>
      <c r="E24" s="554"/>
      <c r="F24" s="74"/>
      <c r="G24" s="418"/>
      <c r="H24" s="419"/>
      <c r="I24" s="420"/>
      <c r="J24" s="418"/>
      <c r="K24" s="419"/>
      <c r="L24" s="420"/>
      <c r="M24" s="418"/>
      <c r="N24" s="420"/>
      <c r="O24" s="190"/>
      <c r="X24" s="57" t="s">
        <v>74</v>
      </c>
      <c r="Y24" s="126">
        <v>0</v>
      </c>
      <c r="Z24" s="61" t="str">
        <f t="shared" si="4"/>
        <v/>
      </c>
      <c r="AA24" s="61" t="str">
        <f t="shared" si="5"/>
        <v/>
      </c>
      <c r="AB24" s="61" t="str">
        <f t="shared" si="6"/>
        <v/>
      </c>
      <c r="AC24" s="60">
        <v>3</v>
      </c>
      <c r="AD24" s="66"/>
    </row>
    <row r="25" spans="1:30" s="32" customFormat="1" ht="18.75" customHeight="1" x14ac:dyDescent="0.2">
      <c r="A25" s="559" t="s">
        <v>87</v>
      </c>
      <c r="B25" s="560"/>
      <c r="C25" s="560"/>
      <c r="D25" s="560"/>
      <c r="E25" s="561"/>
      <c r="F25" s="74"/>
      <c r="G25" s="418"/>
      <c r="H25" s="419"/>
      <c r="I25" s="420"/>
      <c r="J25" s="418"/>
      <c r="K25" s="419"/>
      <c r="L25" s="420"/>
      <c r="M25" s="418"/>
      <c r="N25" s="420"/>
      <c r="O25" s="190"/>
      <c r="P25" s="11"/>
      <c r="Q25" s="549" t="s">
        <v>95</v>
      </c>
      <c r="R25" s="551"/>
      <c r="S25" s="549" t="s">
        <v>88</v>
      </c>
      <c r="T25" s="551"/>
      <c r="U25" s="549" t="s">
        <v>96</v>
      </c>
      <c r="V25" s="551"/>
      <c r="X25" s="57"/>
      <c r="Y25" s="126"/>
      <c r="Z25" s="61" t="str">
        <f t="shared" si="4"/>
        <v/>
      </c>
      <c r="AA25" s="61" t="str">
        <f t="shared" si="5"/>
        <v/>
      </c>
      <c r="AB25" s="61" t="str">
        <f t="shared" si="6"/>
        <v/>
      </c>
      <c r="AC25" s="60">
        <v>3</v>
      </c>
      <c r="AD25" s="66"/>
    </row>
    <row r="26" spans="1:30" s="32" customFormat="1" ht="18.75" customHeight="1" x14ac:dyDescent="0.2">
      <c r="A26" s="552" t="s">
        <v>66</v>
      </c>
      <c r="B26" s="553"/>
      <c r="C26" s="553"/>
      <c r="D26" s="553"/>
      <c r="E26" s="554"/>
      <c r="F26" s="74"/>
      <c r="G26" s="418"/>
      <c r="H26" s="419"/>
      <c r="I26" s="420"/>
      <c r="J26" s="418"/>
      <c r="K26" s="419"/>
      <c r="L26" s="420"/>
      <c r="M26" s="418"/>
      <c r="N26" s="420"/>
      <c r="O26" s="190"/>
      <c r="P26" s="191" t="s">
        <v>22</v>
      </c>
      <c r="Q26" s="461"/>
      <c r="R26" s="509"/>
      <c r="S26" s="461"/>
      <c r="T26" s="509"/>
      <c r="U26" s="461"/>
      <c r="V26" s="509"/>
      <c r="W26" s="49"/>
      <c r="X26" s="57" t="s">
        <v>75</v>
      </c>
      <c r="Y26" s="126">
        <v>3</v>
      </c>
      <c r="Z26" s="61" t="str">
        <f t="shared" si="4"/>
        <v/>
      </c>
      <c r="AA26" s="61" t="str">
        <f t="shared" si="5"/>
        <v/>
      </c>
      <c r="AB26" s="61" t="str">
        <f t="shared" si="6"/>
        <v/>
      </c>
      <c r="AC26" s="60">
        <v>3</v>
      </c>
      <c r="AD26" s="66"/>
    </row>
    <row r="27" spans="1:30" s="32" customFormat="1" ht="18.75" customHeight="1" x14ac:dyDescent="0.2">
      <c r="A27" s="552" t="s">
        <v>67</v>
      </c>
      <c r="B27" s="553"/>
      <c r="C27" s="553"/>
      <c r="D27" s="553"/>
      <c r="E27" s="554"/>
      <c r="F27" s="74"/>
      <c r="G27" s="418"/>
      <c r="H27" s="419"/>
      <c r="I27" s="420"/>
      <c r="J27" s="418"/>
      <c r="K27" s="419"/>
      <c r="L27" s="420"/>
      <c r="M27" s="418"/>
      <c r="N27" s="420"/>
      <c r="O27" s="190"/>
      <c r="P27" s="191" t="s">
        <v>13</v>
      </c>
      <c r="Q27" s="461"/>
      <c r="R27" s="509"/>
      <c r="S27" s="461"/>
      <c r="T27" s="509"/>
      <c r="U27" s="461"/>
      <c r="V27" s="509"/>
      <c r="X27" s="57" t="s">
        <v>76</v>
      </c>
      <c r="Y27" s="126">
        <v>2</v>
      </c>
      <c r="Z27" s="61" t="str">
        <f t="shared" si="4"/>
        <v/>
      </c>
      <c r="AA27" s="61" t="str">
        <f t="shared" si="5"/>
        <v/>
      </c>
      <c r="AB27" s="61" t="str">
        <f t="shared" si="6"/>
        <v/>
      </c>
      <c r="AC27" s="60">
        <v>5</v>
      </c>
      <c r="AD27" s="66"/>
    </row>
    <row r="28" spans="1:30" s="32" customFormat="1" ht="18.75" customHeight="1" x14ac:dyDescent="0.2">
      <c r="A28" s="552" t="s">
        <v>69</v>
      </c>
      <c r="B28" s="553"/>
      <c r="C28" s="553"/>
      <c r="D28" s="553"/>
      <c r="E28" s="554"/>
      <c r="F28" s="74"/>
      <c r="G28" s="418"/>
      <c r="H28" s="419"/>
      <c r="I28" s="420"/>
      <c r="J28" s="418"/>
      <c r="K28" s="419"/>
      <c r="L28" s="420"/>
      <c r="M28" s="418"/>
      <c r="N28" s="420"/>
      <c r="O28" s="190"/>
      <c r="P28" s="191" t="s">
        <v>23</v>
      </c>
      <c r="Q28" s="547" t="str">
        <f>IF($Q$1="","",Q1)</f>
        <v/>
      </c>
      <c r="R28" s="548"/>
      <c r="S28" s="547" t="str">
        <f>IF(Q28="","",Q28)</f>
        <v/>
      </c>
      <c r="T28" s="548"/>
      <c r="U28" s="547" t="str">
        <f>IF(Q28="","",Q28)</f>
        <v/>
      </c>
      <c r="V28" s="548"/>
      <c r="X28" s="57" t="s">
        <v>77</v>
      </c>
      <c r="Y28" s="126">
        <v>1</v>
      </c>
      <c r="Z28" s="61" t="str">
        <f t="shared" si="4"/>
        <v/>
      </c>
      <c r="AA28" s="61" t="str">
        <f t="shared" si="5"/>
        <v/>
      </c>
      <c r="AB28" s="61" t="str">
        <f t="shared" si="6"/>
        <v/>
      </c>
      <c r="AC28" s="60">
        <v>3</v>
      </c>
      <c r="AD28" s="66"/>
    </row>
    <row r="29" spans="1:30" s="32" customFormat="1" ht="30" customHeight="1" x14ac:dyDescent="0.25">
      <c r="A29" s="549" t="s">
        <v>70</v>
      </c>
      <c r="B29" s="550"/>
      <c r="C29" s="550"/>
      <c r="D29" s="550"/>
      <c r="E29" s="551"/>
      <c r="F29" s="68" t="str">
        <f>IF(F22="","",SUMPRODUCT(F22:F28,AC22:AC28))</f>
        <v/>
      </c>
      <c r="G29" s="555" t="str">
        <f>IF($G$22="","",SUM(Z22:Z28))</f>
        <v/>
      </c>
      <c r="H29" s="550"/>
      <c r="I29" s="551"/>
      <c r="J29" s="555" t="str">
        <f>IF($J$22="","",SUM(AA22:AA28))</f>
        <v/>
      </c>
      <c r="K29" s="550"/>
      <c r="L29" s="551"/>
      <c r="M29" s="555" t="str">
        <f>IF($M$22="","",SUM(AB22:AB28))</f>
        <v/>
      </c>
      <c r="N29" s="556"/>
      <c r="O29" s="190"/>
      <c r="P29" s="191" t="s">
        <v>27</v>
      </c>
      <c r="Q29" s="545"/>
      <c r="R29" s="546"/>
      <c r="S29" s="545"/>
      <c r="T29" s="546"/>
      <c r="U29" s="557"/>
      <c r="V29" s="558"/>
      <c r="X29" s="57"/>
      <c r="Y29" s="126"/>
      <c r="Z29" s="69" t="str">
        <f>IF(F22="","",HLOOKUP(MAX(G20:N20),G20:N21,2,0))</f>
        <v/>
      </c>
      <c r="AA29" s="67"/>
      <c r="AB29" s="67"/>
      <c r="AC29" s="67"/>
    </row>
    <row r="30" spans="1:30" s="32" customFormat="1" ht="15" customHeight="1" x14ac:dyDescent="0.25">
      <c r="A30" s="53"/>
      <c r="B30" s="53"/>
      <c r="C30" s="53"/>
      <c r="D30" s="53"/>
      <c r="E30" s="53"/>
      <c r="F30" s="53"/>
      <c r="G30" s="9"/>
      <c r="H30" s="9"/>
      <c r="I30" s="9"/>
      <c r="J30" s="9"/>
      <c r="K30" s="9"/>
      <c r="L30" s="9"/>
      <c r="M30" s="9"/>
      <c r="N30" s="9"/>
      <c r="O30" s="9"/>
      <c r="S30" s="50"/>
      <c r="T30" s="50"/>
      <c r="U30" s="4"/>
      <c r="V30" s="9"/>
      <c r="X30" s="57" t="s">
        <v>84</v>
      </c>
      <c r="Y30" s="126">
        <v>5</v>
      </c>
    </row>
    <row r="31" spans="1:30" s="32" customFormat="1" ht="15" customHeight="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50"/>
      <c r="T31" s="50"/>
      <c r="U31" s="4"/>
      <c r="V31" s="9"/>
      <c r="X31" s="57" t="s">
        <v>78</v>
      </c>
      <c r="Y31" s="126">
        <v>4</v>
      </c>
    </row>
    <row r="32" spans="1:30" s="32" customFormat="1" ht="15" customHeight="1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580"/>
      <c r="Q32" s="580"/>
      <c r="R32" s="580"/>
      <c r="S32" s="580"/>
      <c r="T32" s="580"/>
      <c r="U32" s="580"/>
      <c r="X32" s="57" t="s">
        <v>79</v>
      </c>
      <c r="Y32" s="126">
        <v>3</v>
      </c>
    </row>
    <row r="33" spans="24:25" s="54" customFormat="1" ht="15" customHeight="1" x14ac:dyDescent="0.25">
      <c r="X33" s="57" t="s">
        <v>99</v>
      </c>
      <c r="Y33" s="126">
        <v>1</v>
      </c>
    </row>
    <row r="34" spans="24:25" s="54" customFormat="1" ht="15" customHeight="1" x14ac:dyDescent="0.25">
      <c r="Y34" s="55"/>
    </row>
    <row r="35" spans="24:25" s="54" customFormat="1" ht="15" customHeight="1" x14ac:dyDescent="0.25"/>
    <row r="36" spans="24:25" s="54" customFormat="1" ht="15" customHeight="1" x14ac:dyDescent="0.25"/>
    <row r="37" spans="24:25" s="54" customFormat="1" ht="15" customHeight="1" x14ac:dyDescent="0.25">
      <c r="X37"/>
      <c r="Y37"/>
    </row>
    <row r="38" spans="24:25" ht="15" customHeight="1" x14ac:dyDescent="0.25"/>
    <row r="39" spans="24:25" ht="15" customHeight="1" x14ac:dyDescent="0.25"/>
    <row r="40" spans="24:25" ht="15" customHeight="1" x14ac:dyDescent="0.25"/>
    <row r="41" spans="24:25" ht="15" customHeight="1" x14ac:dyDescent="0.25"/>
    <row r="42" spans="24:25" ht="15" customHeight="1" x14ac:dyDescent="0.25"/>
  </sheetData>
  <mergeCells count="83">
    <mergeCell ref="P32:R32"/>
    <mergeCell ref="S32:U32"/>
    <mergeCell ref="N4:Q4"/>
    <mergeCell ref="N5:Q5"/>
    <mergeCell ref="R4:T4"/>
    <mergeCell ref="R5:T5"/>
    <mergeCell ref="U4:W4"/>
    <mergeCell ref="U5:W5"/>
    <mergeCell ref="U25:V25"/>
    <mergeCell ref="M27:N27"/>
    <mergeCell ref="M28:N28"/>
    <mergeCell ref="S25:T25"/>
    <mergeCell ref="Q25:R25"/>
    <mergeCell ref="Q29:R29"/>
    <mergeCell ref="Q28:R28"/>
    <mergeCell ref="R22:V23"/>
    <mergeCell ref="A21:E21"/>
    <mergeCell ref="A22:E22"/>
    <mergeCell ref="U1:W1"/>
    <mergeCell ref="U19:V19"/>
    <mergeCell ref="R19:S19"/>
    <mergeCell ref="N19:P19"/>
    <mergeCell ref="J21:L21"/>
    <mergeCell ref="G21:I21"/>
    <mergeCell ref="M21:N21"/>
    <mergeCell ref="P21:Q23"/>
    <mergeCell ref="G22:I22"/>
    <mergeCell ref="G20:I20"/>
    <mergeCell ref="J20:L20"/>
    <mergeCell ref="M20:N20"/>
    <mergeCell ref="R21:V21"/>
    <mergeCell ref="Q1:R1"/>
    <mergeCell ref="G27:I27"/>
    <mergeCell ref="A23:E23"/>
    <mergeCell ref="A24:E24"/>
    <mergeCell ref="Q26:R26"/>
    <mergeCell ref="S26:T26"/>
    <mergeCell ref="A25:E25"/>
    <mergeCell ref="G23:I23"/>
    <mergeCell ref="G24:I24"/>
    <mergeCell ref="G25:I25"/>
    <mergeCell ref="U26:V26"/>
    <mergeCell ref="U27:V27"/>
    <mergeCell ref="Q27:R27"/>
    <mergeCell ref="A29:E29"/>
    <mergeCell ref="A28:E28"/>
    <mergeCell ref="A27:E27"/>
    <mergeCell ref="A26:E26"/>
    <mergeCell ref="G28:I28"/>
    <mergeCell ref="G29:I29"/>
    <mergeCell ref="G26:I26"/>
    <mergeCell ref="J29:L29"/>
    <mergeCell ref="M29:N29"/>
    <mergeCell ref="J27:L27"/>
    <mergeCell ref="J28:L28"/>
    <mergeCell ref="U28:V28"/>
    <mergeCell ref="U29:V29"/>
    <mergeCell ref="J22:L22"/>
    <mergeCell ref="J23:L23"/>
    <mergeCell ref="J24:L24"/>
    <mergeCell ref="J25:L25"/>
    <mergeCell ref="J26:L26"/>
    <mergeCell ref="S29:T29"/>
    <mergeCell ref="S28:T28"/>
    <mergeCell ref="S27:T27"/>
    <mergeCell ref="N17:O17"/>
    <mergeCell ref="N18:O18"/>
    <mergeCell ref="M22:N22"/>
    <mergeCell ref="M23:N23"/>
    <mergeCell ref="M24:N24"/>
    <mergeCell ref="M25:N25"/>
    <mergeCell ref="M26:N26"/>
    <mergeCell ref="N6:O6"/>
    <mergeCell ref="N12:O12"/>
    <mergeCell ref="N13:O13"/>
    <mergeCell ref="N14:O14"/>
    <mergeCell ref="N15:O15"/>
    <mergeCell ref="N16:O16"/>
    <mergeCell ref="N7:O7"/>
    <mergeCell ref="N8:O8"/>
    <mergeCell ref="N9:O9"/>
    <mergeCell ref="N10:O10"/>
    <mergeCell ref="N11:O11"/>
  </mergeCells>
  <conditionalFormatting sqref="G29:N29">
    <cfRule type="colorScale" priority="5">
      <colorScale>
        <cfvo type="min"/>
        <cfvo type="max"/>
        <color rgb="FFFF0000"/>
        <color rgb="FF66FF33"/>
      </colorScale>
    </cfRule>
  </conditionalFormatting>
  <dataValidations xWindow="244" yWindow="535" count="9">
    <dataValidation type="list" allowBlank="1" showInputMessage="1" showErrorMessage="1" promptTitle="Type a value 1, 2 or 3" prompt="According to the importance of the Evaluated field" sqref="F22:F28">
      <formula1>"1,2,3"</formula1>
    </dataValidation>
    <dataValidation type="list" allowBlank="1" showInputMessage="1" showErrorMessage="1" promptTitle="Choose from the list" prompt="According to the supplier's price offer." sqref="G22:N22">
      <formula1>$X$21:$X$24</formula1>
    </dataValidation>
    <dataValidation type="list" allowBlank="1" showInputMessage="1" showErrorMessage="1" promptTitle="Choose from the list" prompt="According to the Quality of the items" sqref="G23:N23">
      <formula1>$X$21:$X$24</formula1>
    </dataValidation>
    <dataValidation type="list" allowBlank="1" showInputMessage="1" showErrorMessage="1" promptTitle="Choose from the list" prompt="According to quality validation of Technitian" sqref="G24:N24">
      <formula1>$X$21:$X$24</formula1>
    </dataValidation>
    <dataValidation type="list" allowBlank="1" showInputMessage="1" showErrorMessage="1" promptTitle="Choose from the list" prompt="According to the supplier's delivery offers" sqref="G25:N25">
      <formula1>$X$26:$X$28</formula1>
    </dataValidation>
    <dataValidation type="list" allowBlank="1" showInputMessage="1" showErrorMessage="1" promptTitle="Choose from the list" prompt="According to the supplier's habitity for 1st delivery." sqref="G26:N26">
      <formula1>$X$21:$X$24</formula1>
    </dataValidation>
    <dataValidation type="list" allowBlank="1" showInputMessage="1" showErrorMessage="1" promptTitle="Choose from the list" prompt="According to Warranty, or supplier's after sales services" sqref="G28:N28">
      <formula1>$X$21:$X$24</formula1>
    </dataValidation>
    <dataValidation type="list" allowBlank="1" showInputMessage="1" showErrorMessage="1" promptTitle="Choose from the list" prompt="According to the convenience of payment conditions" sqref="G27:N27">
      <formula1>$X$30:$X$33</formula1>
    </dataValidation>
    <dataValidation type="list" allowBlank="1" showInputMessage="1" showErrorMessage="1" sqref="Q7:Q18 T7:T18 W7:W18">
      <formula1>$X$8</formula1>
    </dataValidation>
  </dataValidations>
  <pageMargins left="0.23622047244094491" right="0.23622047244094491" top="0.39370078740157483" bottom="0.39370078740157483" header="0.19685039370078741" footer="0.31496062992125984"/>
  <pageSetup paperSize="9" fitToHeight="0" orientation="landscape" r:id="rId1"/>
  <headerFooter>
    <oddHeader>Page &amp;P of &amp;N</oddHeader>
  </headerFooter>
  <ignoredErrors>
    <ignoredError sqref="S28 U28" unlocked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5" id="{5D39DE00-B79D-4413-A243-C88CC2CD558A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A2:W5 O29:V29 A29:F29 A19:V28 P7:V18 A7:N7 A8:M18 A1:Q1 S1:W1</xm:sqref>
        </x14:conditionalFormatting>
        <x14:conditionalFormatting xmlns:xm="http://schemas.microsoft.com/office/excel/2006/main">
          <x14:cfRule type="expression" priority="2" id="{84FEF87F-5AC5-491F-9BB1-2D2BE29BB1BE}">
            <xm:f>AND(PRS!$T$12="show",CELL("protect",N8))</xm:f>
            <x14:dxf>
              <fill>
                <patternFill>
                  <bgColor theme="0" tint="-4.9989318521683403E-2"/>
                </patternFill>
              </fill>
            </x14:dxf>
          </x14:cfRule>
          <xm:sqref>N8</xm:sqref>
        </x14:conditionalFormatting>
        <x14:conditionalFormatting xmlns:xm="http://schemas.microsoft.com/office/excel/2006/main">
          <x14:cfRule type="expression" priority="1" id="{5130E0ED-5892-435B-B02B-F6697B83EF9B}">
            <xm:f>AND(PRS!$T$12="show",CELL("protect",N9))</xm:f>
            <x14:dxf>
              <fill>
                <patternFill>
                  <bgColor theme="0" tint="-4.9989318521683403E-2"/>
                </patternFill>
              </fill>
            </x14:dxf>
          </x14:cfRule>
          <xm:sqref>N9:N18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AQ42"/>
  <sheetViews>
    <sheetView topLeftCell="E1" zoomScale="85" zoomScaleNormal="85" workbookViewId="0">
      <selection activeCell="F22" sqref="F22:T27"/>
    </sheetView>
  </sheetViews>
  <sheetFormatPr baseColWidth="10" defaultColWidth="9.140625" defaultRowHeight="15" x14ac:dyDescent="0.25"/>
  <cols>
    <col min="1" max="3" width="3.5703125" customWidth="1"/>
    <col min="4" max="4" width="10.42578125" customWidth="1"/>
    <col min="5" max="5" width="2.7109375" customWidth="1"/>
    <col min="6" max="6" width="5.85546875" customWidth="1"/>
    <col min="7" max="8" width="6.140625" customWidth="1"/>
    <col min="9" max="9" width="3" customWidth="1"/>
    <col min="10" max="11" width="2.85546875" customWidth="1"/>
    <col min="12" max="12" width="6.85546875" customWidth="1"/>
    <col min="13" max="13" width="7.5703125" customWidth="1"/>
    <col min="14" max="14" width="6.7109375" customWidth="1"/>
    <col min="15" max="15" width="1.5703125" customWidth="1"/>
    <col min="16" max="16" width="10.5703125" customWidth="1"/>
    <col min="17" max="17" width="5.85546875" customWidth="1"/>
    <col min="18" max="18" width="7.5703125" customWidth="1"/>
    <col min="19" max="19" width="10.5703125" customWidth="1"/>
    <col min="20" max="20" width="5.85546875" style="1" customWidth="1"/>
    <col min="21" max="21" width="7.5703125" style="1" customWidth="1"/>
    <col min="22" max="22" width="10.5703125" customWidth="1"/>
    <col min="23" max="23" width="5.85546875" customWidth="1"/>
    <col min="24" max="24" width="7.5703125" style="1" customWidth="1"/>
    <col min="25" max="25" width="10.5703125" customWidth="1"/>
    <col min="26" max="26" width="5.85546875" customWidth="1"/>
    <col min="27" max="27" width="7.5703125" style="1" customWidth="1"/>
    <col min="28" max="28" width="10.5703125" customWidth="1"/>
    <col min="29" max="29" width="5.85546875" customWidth="1"/>
    <col min="30" max="30" width="7.5703125" style="1" customWidth="1"/>
    <col min="31" max="31" width="10.5703125" customWidth="1"/>
    <col min="32" max="32" width="5.85546875" customWidth="1"/>
  </cols>
  <sheetData>
    <row r="1" spans="1:40" s="6" customFormat="1" ht="19.5" x14ac:dyDescent="0.3">
      <c r="I1" s="17" t="s">
        <v>204</v>
      </c>
      <c r="Q1" s="579" t="str">
        <f>IF(QR!V8="","",QR!V8)</f>
        <v/>
      </c>
      <c r="R1" s="579"/>
      <c r="S1" s="51"/>
      <c r="T1" s="18" t="s">
        <v>60</v>
      </c>
      <c r="U1" s="563" t="str">
        <f>"CBA/"&amp;UPPER(PRS!T1)&amp;"/"&amp;PRS!T5&amp;"/"&amp;PRS!T7</f>
        <v>CBA//2017/</v>
      </c>
      <c r="V1" s="564"/>
      <c r="W1" s="564"/>
      <c r="X1" s="244"/>
      <c r="Y1" s="243"/>
      <c r="Z1" s="243"/>
      <c r="AA1" s="243"/>
      <c r="AB1" s="243"/>
      <c r="AC1" s="243"/>
      <c r="AD1" s="243"/>
      <c r="AE1" s="243"/>
      <c r="AF1" s="243"/>
    </row>
    <row r="2" spans="1:40" s="6" customFormat="1" ht="14.25" x14ac:dyDescent="0.2">
      <c r="J2" s="19"/>
      <c r="Q2" s="6" t="s">
        <v>91</v>
      </c>
    </row>
    <row r="3" spans="1:40" s="42" customFormat="1" ht="14.25" x14ac:dyDescent="0.25"/>
    <row r="4" spans="1:40" s="42" customFormat="1" ht="14.25" x14ac:dyDescent="0.25">
      <c r="E4" s="42" t="s">
        <v>61</v>
      </c>
      <c r="L4" s="191" t="str">
        <f>IF(PRS!R7="","",PRS!R7)</f>
        <v>IQD</v>
      </c>
      <c r="N4" s="581" t="s">
        <v>213</v>
      </c>
      <c r="O4" s="582"/>
      <c r="P4" s="582"/>
      <c r="Q4" s="583"/>
      <c r="R4" s="581" t="s">
        <v>116</v>
      </c>
      <c r="S4" s="582"/>
      <c r="T4" s="583"/>
      <c r="U4" s="581" t="s">
        <v>117</v>
      </c>
      <c r="V4" s="582"/>
      <c r="W4" s="583"/>
      <c r="X4" s="581" t="s">
        <v>218</v>
      </c>
      <c r="Y4" s="582"/>
      <c r="Z4" s="583"/>
      <c r="AA4" s="581" t="s">
        <v>219</v>
      </c>
      <c r="AB4" s="582"/>
      <c r="AC4" s="583"/>
      <c r="AD4" s="581" t="s">
        <v>220</v>
      </c>
      <c r="AE4" s="582"/>
      <c r="AF4" s="583"/>
      <c r="AG4" s="124" t="s">
        <v>133</v>
      </c>
      <c r="AH4" s="124"/>
      <c r="AI4" s="124"/>
      <c r="AJ4" s="124"/>
      <c r="AK4" s="124"/>
      <c r="AL4" s="124"/>
      <c r="AM4" s="124"/>
      <c r="AN4" s="124"/>
    </row>
    <row r="5" spans="1:40" s="42" customFormat="1" ht="5.25" customHeight="1" x14ac:dyDescent="0.25">
      <c r="N5" s="584"/>
      <c r="O5" s="585"/>
      <c r="P5" s="585"/>
      <c r="Q5" s="586"/>
      <c r="R5" s="584"/>
      <c r="S5" s="585"/>
      <c r="T5" s="586"/>
      <c r="U5" s="584"/>
      <c r="V5" s="585"/>
      <c r="W5" s="586"/>
      <c r="X5" s="584"/>
      <c r="Y5" s="585"/>
      <c r="Z5" s="586"/>
      <c r="AA5" s="584"/>
      <c r="AB5" s="585"/>
      <c r="AC5" s="586"/>
      <c r="AD5" s="584"/>
      <c r="AE5" s="585"/>
      <c r="AF5" s="586"/>
    </row>
    <row r="6" spans="1:40" s="6" customFormat="1" ht="38.25" customHeight="1" x14ac:dyDescent="0.2">
      <c r="A6" s="2" t="s">
        <v>0</v>
      </c>
      <c r="B6" s="21"/>
      <c r="C6" s="21"/>
      <c r="D6" s="21"/>
      <c r="E6" s="21"/>
      <c r="F6" s="22" t="s">
        <v>1</v>
      </c>
      <c r="G6" s="21"/>
      <c r="H6" s="21"/>
      <c r="I6" s="21"/>
      <c r="J6" s="21"/>
      <c r="K6" s="23"/>
      <c r="L6" s="2" t="s">
        <v>2</v>
      </c>
      <c r="M6" s="52" t="s">
        <v>3</v>
      </c>
      <c r="N6" s="543" t="s">
        <v>100</v>
      </c>
      <c r="O6" s="544"/>
      <c r="P6" s="44" t="s">
        <v>101</v>
      </c>
      <c r="Q6" s="44" t="s">
        <v>62</v>
      </c>
      <c r="R6" s="234" t="s">
        <v>100</v>
      </c>
      <c r="S6" s="44" t="s">
        <v>101</v>
      </c>
      <c r="T6" s="44" t="s">
        <v>62</v>
      </c>
      <c r="U6" s="234" t="s">
        <v>100</v>
      </c>
      <c r="V6" s="44" t="s">
        <v>101</v>
      </c>
      <c r="W6" s="44" t="s">
        <v>62</v>
      </c>
      <c r="X6" s="234" t="s">
        <v>100</v>
      </c>
      <c r="Y6" s="44" t="s">
        <v>101</v>
      </c>
      <c r="Z6" s="44" t="s">
        <v>62</v>
      </c>
      <c r="AA6" s="234" t="s">
        <v>100</v>
      </c>
      <c r="AB6" s="44" t="s">
        <v>101</v>
      </c>
      <c r="AC6" s="44" t="s">
        <v>62</v>
      </c>
      <c r="AD6" s="234" t="s">
        <v>100</v>
      </c>
      <c r="AE6" s="44" t="s">
        <v>101</v>
      </c>
      <c r="AF6" s="44" t="s">
        <v>62</v>
      </c>
    </row>
    <row r="7" spans="1:40" s="6" customFormat="1" ht="19.5" customHeight="1" x14ac:dyDescent="0.2">
      <c r="A7" s="7">
        <v>1</v>
      </c>
      <c r="B7" s="10" t="str">
        <f>IF(PRS!B12="","",PRS!B12)</f>
        <v>Tap 1/2" for wash</v>
      </c>
      <c r="C7" s="12"/>
      <c r="D7" s="12"/>
      <c r="E7" s="12"/>
      <c r="F7" s="12"/>
      <c r="G7" s="12"/>
      <c r="H7" s="12"/>
      <c r="I7" s="12"/>
      <c r="J7" s="12"/>
      <c r="K7" s="13"/>
      <c r="L7" s="164" t="str">
        <f>IF(PRS!I12="","",PRS!I12)</f>
        <v>PC</v>
      </c>
      <c r="M7" s="165">
        <f>IF(PRS!J13="","",PRS!J13)</f>
        <v>21</v>
      </c>
      <c r="N7" s="541"/>
      <c r="O7" s="542"/>
      <c r="P7" s="150" t="str">
        <f>IF(N7="","",N7*M7)</f>
        <v/>
      </c>
      <c r="Q7" s="224"/>
      <c r="R7" s="147"/>
      <c r="S7" s="150" t="str">
        <f>IF(R7="","",R7*M7)</f>
        <v/>
      </c>
      <c r="T7" s="225"/>
      <c r="U7" s="151"/>
      <c r="V7" s="150" t="str">
        <f>IF(U7="","",U7*M7)</f>
        <v/>
      </c>
      <c r="W7" s="226"/>
      <c r="X7" s="151"/>
      <c r="Y7" s="150" t="str">
        <f>IF(X7="","",X7*M7)</f>
        <v/>
      </c>
      <c r="Z7" s="226"/>
      <c r="AA7" s="151"/>
      <c r="AB7" s="150" t="str">
        <f>IF(AA7="","",AA7*M7)</f>
        <v/>
      </c>
      <c r="AC7" s="226"/>
      <c r="AD7" s="151"/>
      <c r="AE7" s="150" t="str">
        <f>IF(AD7="","",AD7*P7)</f>
        <v/>
      </c>
      <c r="AF7" s="226"/>
      <c r="AG7" s="124" t="s">
        <v>112</v>
      </c>
      <c r="AH7" s="125"/>
      <c r="AI7" s="125"/>
      <c r="AJ7" s="125"/>
      <c r="AK7" s="125"/>
      <c r="AL7" s="125"/>
      <c r="AM7" s="125"/>
      <c r="AN7" s="125"/>
    </row>
    <row r="8" spans="1:40" s="6" customFormat="1" ht="19.5" customHeight="1" x14ac:dyDescent="0.2">
      <c r="A8" s="7">
        <f>+A7+1</f>
        <v>2</v>
      </c>
      <c r="B8" s="10" t="str">
        <f>IF(PRS!B13="","",PRS!B13)</f>
        <v/>
      </c>
      <c r="C8" s="12"/>
      <c r="D8" s="12"/>
      <c r="E8" s="12"/>
      <c r="F8" s="12"/>
      <c r="G8" s="12"/>
      <c r="H8" s="12"/>
      <c r="I8" s="12"/>
      <c r="J8" s="12"/>
      <c r="K8" s="13"/>
      <c r="L8" s="164" t="str">
        <f>IF(PRS!I13="","",PRS!I13)</f>
        <v>PC</v>
      </c>
      <c r="M8" s="165" t="e">
        <f>IF(PRS!#REF!="","",PRS!#REF!)</f>
        <v>#REF!</v>
      </c>
      <c r="N8" s="541"/>
      <c r="O8" s="542"/>
      <c r="P8" s="150" t="str">
        <f>IF(N8="","",N8*M8)</f>
        <v/>
      </c>
      <c r="Q8" s="224"/>
      <c r="R8" s="147"/>
      <c r="S8" s="150" t="str">
        <f t="shared" ref="S8:S18" si="0">IF(R8="","",R8*M8)</f>
        <v/>
      </c>
      <c r="T8" s="225"/>
      <c r="U8" s="151"/>
      <c r="V8" s="150" t="str">
        <f t="shared" ref="V8:V18" si="1">IF(U8="","",U8*M8)</f>
        <v/>
      </c>
      <c r="W8" s="226"/>
      <c r="X8" s="151"/>
      <c r="Y8" s="150" t="str">
        <f t="shared" ref="Y8:Y18" si="2">IF(X8="","",X8*M8)</f>
        <v/>
      </c>
      <c r="Z8" s="226"/>
      <c r="AA8" s="151"/>
      <c r="AB8" s="150" t="str">
        <f t="shared" ref="AB8:AB18" si="3">IF(AA8="","",AA8*M8)</f>
        <v/>
      </c>
      <c r="AC8" s="226"/>
      <c r="AD8" s="151"/>
      <c r="AE8" s="150" t="str">
        <f t="shared" ref="AE8:AE18" si="4">IF(AD8="","",AD8*P8)</f>
        <v/>
      </c>
      <c r="AF8" s="226"/>
      <c r="AG8" s="138" t="s">
        <v>208</v>
      </c>
    </row>
    <row r="9" spans="1:40" s="6" customFormat="1" ht="19.5" customHeight="1" x14ac:dyDescent="0.2">
      <c r="A9" s="7">
        <f t="shared" ref="A9:A18" si="5">+A8+1</f>
        <v>3</v>
      </c>
      <c r="B9" s="10" t="str">
        <f>IF(PRS!B17="","",PRS!B17)</f>
        <v/>
      </c>
      <c r="C9" s="12"/>
      <c r="D9" s="12"/>
      <c r="E9" s="12"/>
      <c r="F9" s="12"/>
      <c r="G9" s="12"/>
      <c r="H9" s="12"/>
      <c r="I9" s="12"/>
      <c r="J9" s="12"/>
      <c r="K9" s="13"/>
      <c r="L9" s="164" t="str">
        <f>IF(PRS!I17="","",PRS!I17)</f>
        <v>PC</v>
      </c>
      <c r="M9" s="165">
        <f>IF(PRS!J17="","",PRS!J17)</f>
        <v>25</v>
      </c>
      <c r="N9" s="541"/>
      <c r="O9" s="542"/>
      <c r="P9" s="150" t="str">
        <f t="shared" ref="P9:P18" si="6">IF(N9="","",N9*M9)</f>
        <v/>
      </c>
      <c r="Q9" s="224"/>
      <c r="R9" s="147"/>
      <c r="S9" s="150" t="str">
        <f t="shared" si="0"/>
        <v/>
      </c>
      <c r="T9" s="225"/>
      <c r="U9" s="151"/>
      <c r="V9" s="150" t="str">
        <f t="shared" si="1"/>
        <v/>
      </c>
      <c r="W9" s="226"/>
      <c r="X9" s="151"/>
      <c r="Y9" s="150" t="str">
        <f t="shared" si="2"/>
        <v/>
      </c>
      <c r="Z9" s="226"/>
      <c r="AA9" s="151"/>
      <c r="AB9" s="150" t="str">
        <f t="shared" si="3"/>
        <v/>
      </c>
      <c r="AC9" s="226"/>
      <c r="AD9" s="151"/>
      <c r="AE9" s="150" t="str">
        <f t="shared" si="4"/>
        <v/>
      </c>
      <c r="AF9" s="226"/>
    </row>
    <row r="10" spans="1:40" s="6" customFormat="1" ht="19.5" customHeight="1" x14ac:dyDescent="0.2">
      <c r="A10" s="7">
        <f t="shared" si="5"/>
        <v>4</v>
      </c>
      <c r="B10" s="10" t="str">
        <f>IF(PRS!B19="","",PRS!B19)</f>
        <v/>
      </c>
      <c r="C10" s="12"/>
      <c r="D10" s="12"/>
      <c r="E10" s="12"/>
      <c r="F10" s="12"/>
      <c r="G10" s="12"/>
      <c r="H10" s="12"/>
      <c r="I10" s="12"/>
      <c r="J10" s="12"/>
      <c r="K10" s="13"/>
      <c r="L10" s="164" t="str">
        <f>IF(PRS!I18="","",PRS!I18)</f>
        <v>PC</v>
      </c>
      <c r="M10" s="165">
        <f>IF(PRS!J18="","",PRS!J18)</f>
        <v>26</v>
      </c>
      <c r="N10" s="541"/>
      <c r="O10" s="542"/>
      <c r="P10" s="150" t="str">
        <f t="shared" si="6"/>
        <v/>
      </c>
      <c r="Q10" s="224"/>
      <c r="R10" s="147"/>
      <c r="S10" s="150" t="str">
        <f t="shared" si="0"/>
        <v/>
      </c>
      <c r="T10" s="225"/>
      <c r="U10" s="151"/>
      <c r="V10" s="150" t="str">
        <f t="shared" si="1"/>
        <v/>
      </c>
      <c r="W10" s="226"/>
      <c r="X10" s="151"/>
      <c r="Y10" s="150" t="str">
        <f t="shared" si="2"/>
        <v/>
      </c>
      <c r="Z10" s="226"/>
      <c r="AA10" s="151"/>
      <c r="AB10" s="150" t="str">
        <f t="shared" si="3"/>
        <v/>
      </c>
      <c r="AC10" s="226"/>
      <c r="AD10" s="151"/>
      <c r="AE10" s="150" t="str">
        <f t="shared" si="4"/>
        <v/>
      </c>
      <c r="AF10" s="226"/>
    </row>
    <row r="11" spans="1:40" s="6" customFormat="1" ht="19.5" customHeight="1" x14ac:dyDescent="0.2">
      <c r="A11" s="7">
        <f t="shared" si="5"/>
        <v>5</v>
      </c>
      <c r="B11" s="10" t="str">
        <f>IF(PRS!B20="","",PRS!B20)</f>
        <v/>
      </c>
      <c r="C11" s="12"/>
      <c r="D11" s="12"/>
      <c r="E11" s="12"/>
      <c r="F11" s="12"/>
      <c r="G11" s="12"/>
      <c r="H11" s="12"/>
      <c r="I11" s="12"/>
      <c r="J11" s="12"/>
      <c r="K11" s="13"/>
      <c r="L11" s="164" t="str">
        <f>IF(PRS!I19="","",PRS!I19)</f>
        <v>PC</v>
      </c>
      <c r="M11" s="165">
        <f>IF(PRS!J19="","",PRS!J19)</f>
        <v>27</v>
      </c>
      <c r="N11" s="541"/>
      <c r="O11" s="542"/>
      <c r="P11" s="150" t="str">
        <f t="shared" si="6"/>
        <v/>
      </c>
      <c r="Q11" s="224"/>
      <c r="R11" s="147"/>
      <c r="S11" s="150" t="str">
        <f t="shared" si="0"/>
        <v/>
      </c>
      <c r="T11" s="225"/>
      <c r="U11" s="151"/>
      <c r="V11" s="150" t="str">
        <f t="shared" si="1"/>
        <v/>
      </c>
      <c r="W11" s="226"/>
      <c r="X11" s="151"/>
      <c r="Y11" s="150" t="str">
        <f t="shared" si="2"/>
        <v/>
      </c>
      <c r="Z11" s="226"/>
      <c r="AA11" s="151"/>
      <c r="AB11" s="150" t="str">
        <f t="shared" si="3"/>
        <v/>
      </c>
      <c r="AC11" s="226"/>
      <c r="AD11" s="151"/>
      <c r="AE11" s="150" t="str">
        <f t="shared" si="4"/>
        <v/>
      </c>
      <c r="AF11" s="226"/>
    </row>
    <row r="12" spans="1:40" s="6" customFormat="1" ht="19.5" customHeight="1" x14ac:dyDescent="0.2">
      <c r="A12" s="7">
        <f t="shared" si="5"/>
        <v>6</v>
      </c>
      <c r="B12" s="10" t="str">
        <f>IF(PRS!B21="","",PRS!B21)</f>
        <v/>
      </c>
      <c r="C12" s="12"/>
      <c r="D12" s="12"/>
      <c r="E12" s="12"/>
      <c r="F12" s="12"/>
      <c r="G12" s="12"/>
      <c r="H12" s="12"/>
      <c r="I12" s="12"/>
      <c r="J12" s="12"/>
      <c r="K12" s="13"/>
      <c r="L12" s="164" t="str">
        <f>IF(PRS!I20="","",PRS!I20)</f>
        <v>PC</v>
      </c>
      <c r="M12" s="165">
        <f>IF(PRS!J20="","",PRS!J20)</f>
        <v>28</v>
      </c>
      <c r="N12" s="541"/>
      <c r="O12" s="542"/>
      <c r="P12" s="150" t="str">
        <f t="shared" si="6"/>
        <v/>
      </c>
      <c r="Q12" s="224"/>
      <c r="R12" s="147"/>
      <c r="S12" s="150" t="str">
        <f t="shared" si="0"/>
        <v/>
      </c>
      <c r="T12" s="225"/>
      <c r="U12" s="151"/>
      <c r="V12" s="150" t="str">
        <f t="shared" si="1"/>
        <v/>
      </c>
      <c r="W12" s="226"/>
      <c r="X12" s="151"/>
      <c r="Y12" s="150" t="str">
        <f t="shared" si="2"/>
        <v/>
      </c>
      <c r="Z12" s="226"/>
      <c r="AA12" s="151"/>
      <c r="AB12" s="150" t="str">
        <f t="shared" si="3"/>
        <v/>
      </c>
      <c r="AC12" s="226"/>
      <c r="AD12" s="151"/>
      <c r="AE12" s="150" t="str">
        <f t="shared" si="4"/>
        <v/>
      </c>
      <c r="AF12" s="226"/>
    </row>
    <row r="13" spans="1:40" s="6" customFormat="1" ht="19.5" customHeight="1" x14ac:dyDescent="0.2">
      <c r="A13" s="7">
        <f t="shared" si="5"/>
        <v>7</v>
      </c>
      <c r="B13" s="10" t="e">
        <f>IF(PRS!#REF!="","",PRS!#REF!)</f>
        <v>#REF!</v>
      </c>
      <c r="C13" s="12"/>
      <c r="D13" s="12"/>
      <c r="E13" s="12"/>
      <c r="F13" s="12"/>
      <c r="G13" s="12"/>
      <c r="H13" s="12"/>
      <c r="I13" s="12"/>
      <c r="J13" s="12"/>
      <c r="K13" s="13"/>
      <c r="L13" s="164" t="str">
        <f>IF(PRS!I21="","",PRS!I21)</f>
        <v>PC</v>
      </c>
      <c r="M13" s="165">
        <f>IF(PRS!J21="","",PRS!J21)</f>
        <v>29</v>
      </c>
      <c r="N13" s="541"/>
      <c r="O13" s="542"/>
      <c r="P13" s="150" t="str">
        <f t="shared" si="6"/>
        <v/>
      </c>
      <c r="Q13" s="224"/>
      <c r="R13" s="147"/>
      <c r="S13" s="150" t="str">
        <f t="shared" si="0"/>
        <v/>
      </c>
      <c r="T13" s="225"/>
      <c r="U13" s="151"/>
      <c r="V13" s="150" t="str">
        <f t="shared" si="1"/>
        <v/>
      </c>
      <c r="W13" s="226"/>
      <c r="X13" s="151"/>
      <c r="Y13" s="150" t="str">
        <f t="shared" si="2"/>
        <v/>
      </c>
      <c r="Z13" s="226"/>
      <c r="AA13" s="151"/>
      <c r="AB13" s="150" t="str">
        <f t="shared" si="3"/>
        <v/>
      </c>
      <c r="AC13" s="226"/>
      <c r="AD13" s="151"/>
      <c r="AE13" s="150" t="str">
        <f t="shared" si="4"/>
        <v/>
      </c>
      <c r="AF13" s="226"/>
    </row>
    <row r="14" spans="1:40" s="6" customFormat="1" ht="19.5" customHeight="1" x14ac:dyDescent="0.2">
      <c r="A14" s="7">
        <f t="shared" si="5"/>
        <v>8</v>
      </c>
      <c r="B14" s="10" t="str">
        <f>IF(PRS!B22="","",PRS!B22)</f>
        <v/>
      </c>
      <c r="C14" s="12"/>
      <c r="D14" s="12"/>
      <c r="E14" s="12"/>
      <c r="F14" s="12"/>
      <c r="G14" s="12"/>
      <c r="H14" s="12"/>
      <c r="I14" s="12"/>
      <c r="J14" s="12"/>
      <c r="K14" s="13"/>
      <c r="L14" s="164" t="str">
        <f>IF(PRS!I22="","",PRS!I22)</f>
        <v>PC</v>
      </c>
      <c r="M14" s="165">
        <f>IF(PRS!J22="","",PRS!J22)</f>
        <v>30</v>
      </c>
      <c r="N14" s="541"/>
      <c r="O14" s="542"/>
      <c r="P14" s="150" t="str">
        <f t="shared" si="6"/>
        <v/>
      </c>
      <c r="Q14" s="224"/>
      <c r="R14" s="147"/>
      <c r="S14" s="150" t="str">
        <f t="shared" si="0"/>
        <v/>
      </c>
      <c r="T14" s="225"/>
      <c r="U14" s="151"/>
      <c r="V14" s="150" t="str">
        <f t="shared" si="1"/>
        <v/>
      </c>
      <c r="W14" s="226"/>
      <c r="X14" s="151"/>
      <c r="Y14" s="150" t="str">
        <f t="shared" si="2"/>
        <v/>
      </c>
      <c r="Z14" s="226"/>
      <c r="AA14" s="151"/>
      <c r="AB14" s="150" t="str">
        <f t="shared" si="3"/>
        <v/>
      </c>
      <c r="AC14" s="226"/>
      <c r="AD14" s="151"/>
      <c r="AE14" s="150" t="str">
        <f t="shared" si="4"/>
        <v/>
      </c>
      <c r="AF14" s="226"/>
    </row>
    <row r="15" spans="1:40" s="6" customFormat="1" ht="19.5" customHeight="1" x14ac:dyDescent="0.2">
      <c r="A15" s="7">
        <f t="shared" si="5"/>
        <v>9</v>
      </c>
      <c r="B15" s="10" t="str">
        <f>IF(PRS!B23="","",PRS!B23)</f>
        <v/>
      </c>
      <c r="C15" s="12"/>
      <c r="D15" s="12"/>
      <c r="E15" s="12"/>
      <c r="F15" s="12"/>
      <c r="G15" s="12"/>
      <c r="H15" s="12"/>
      <c r="I15" s="12"/>
      <c r="J15" s="12"/>
      <c r="K15" s="13"/>
      <c r="L15" s="164" t="str">
        <f>IF(PRS!I23="","",PRS!I23)</f>
        <v>PC</v>
      </c>
      <c r="M15" s="165">
        <f>IF(PRS!J23="","",PRS!J23)</f>
        <v>31</v>
      </c>
      <c r="N15" s="541"/>
      <c r="O15" s="542"/>
      <c r="P15" s="150" t="str">
        <f t="shared" si="6"/>
        <v/>
      </c>
      <c r="Q15" s="224"/>
      <c r="R15" s="147"/>
      <c r="S15" s="150" t="str">
        <f t="shared" si="0"/>
        <v/>
      </c>
      <c r="T15" s="225"/>
      <c r="U15" s="151"/>
      <c r="V15" s="150" t="str">
        <f t="shared" si="1"/>
        <v/>
      </c>
      <c r="W15" s="226"/>
      <c r="X15" s="151"/>
      <c r="Y15" s="150" t="str">
        <f t="shared" si="2"/>
        <v/>
      </c>
      <c r="Z15" s="226"/>
      <c r="AA15" s="151"/>
      <c r="AB15" s="150" t="str">
        <f t="shared" si="3"/>
        <v/>
      </c>
      <c r="AC15" s="226"/>
      <c r="AD15" s="151"/>
      <c r="AE15" s="150" t="str">
        <f t="shared" si="4"/>
        <v/>
      </c>
      <c r="AF15" s="226"/>
    </row>
    <row r="16" spans="1:40" s="6" customFormat="1" ht="19.5" customHeight="1" x14ac:dyDescent="0.2">
      <c r="A16" s="7">
        <f t="shared" si="5"/>
        <v>10</v>
      </c>
      <c r="B16" s="10" t="str">
        <f>IF(PRS!B24="","",PRS!B24)</f>
        <v/>
      </c>
      <c r="C16" s="12"/>
      <c r="D16" s="12"/>
      <c r="E16" s="12"/>
      <c r="F16" s="12"/>
      <c r="G16" s="12"/>
      <c r="H16" s="12"/>
      <c r="I16" s="12"/>
      <c r="J16" s="12"/>
      <c r="K16" s="13"/>
      <c r="L16" s="164" t="str">
        <f>IF(PRS!I24="","",PRS!I24)</f>
        <v>PC</v>
      </c>
      <c r="M16" s="165">
        <f>IF(PRS!J24="","",PRS!J24)</f>
        <v>32</v>
      </c>
      <c r="N16" s="541"/>
      <c r="O16" s="542"/>
      <c r="P16" s="150" t="str">
        <f t="shared" si="6"/>
        <v/>
      </c>
      <c r="Q16" s="224"/>
      <c r="R16" s="147"/>
      <c r="S16" s="150" t="str">
        <f t="shared" si="0"/>
        <v/>
      </c>
      <c r="T16" s="225"/>
      <c r="U16" s="151"/>
      <c r="V16" s="150" t="str">
        <f t="shared" si="1"/>
        <v/>
      </c>
      <c r="W16" s="226"/>
      <c r="X16" s="151"/>
      <c r="Y16" s="150" t="str">
        <f t="shared" si="2"/>
        <v/>
      </c>
      <c r="Z16" s="226"/>
      <c r="AA16" s="151"/>
      <c r="AB16" s="150" t="str">
        <f t="shared" si="3"/>
        <v/>
      </c>
      <c r="AC16" s="226"/>
      <c r="AD16" s="151"/>
      <c r="AE16" s="150" t="str">
        <f t="shared" si="4"/>
        <v/>
      </c>
      <c r="AF16" s="226"/>
    </row>
    <row r="17" spans="1:43" s="6" customFormat="1" ht="19.5" customHeight="1" x14ac:dyDescent="0.2">
      <c r="A17" s="7">
        <f t="shared" si="5"/>
        <v>11</v>
      </c>
      <c r="B17" s="10" t="str">
        <f>IF(PRS!B25="","",PRS!B25)</f>
        <v/>
      </c>
      <c r="C17" s="12"/>
      <c r="D17" s="12"/>
      <c r="E17" s="12"/>
      <c r="F17" s="12"/>
      <c r="G17" s="12"/>
      <c r="H17" s="12"/>
      <c r="I17" s="12"/>
      <c r="J17" s="12"/>
      <c r="K17" s="13"/>
      <c r="L17" s="164" t="str">
        <f>IF(PRS!I25="","",PRS!I25)</f>
        <v>PC</v>
      </c>
      <c r="M17" s="165">
        <f>IF(PRS!J25="","",PRS!J25)</f>
        <v>33</v>
      </c>
      <c r="N17" s="541"/>
      <c r="O17" s="542"/>
      <c r="P17" s="150" t="str">
        <f t="shared" si="6"/>
        <v/>
      </c>
      <c r="Q17" s="224"/>
      <c r="R17" s="147"/>
      <c r="S17" s="150" t="str">
        <f t="shared" si="0"/>
        <v/>
      </c>
      <c r="T17" s="225"/>
      <c r="U17" s="151"/>
      <c r="V17" s="150" t="str">
        <f t="shared" si="1"/>
        <v/>
      </c>
      <c r="W17" s="226"/>
      <c r="X17" s="151"/>
      <c r="Y17" s="150" t="str">
        <f t="shared" si="2"/>
        <v/>
      </c>
      <c r="Z17" s="226"/>
      <c r="AA17" s="151"/>
      <c r="AB17" s="150" t="str">
        <f t="shared" si="3"/>
        <v/>
      </c>
      <c r="AC17" s="226"/>
      <c r="AD17" s="151"/>
      <c r="AE17" s="150" t="str">
        <f t="shared" si="4"/>
        <v/>
      </c>
      <c r="AF17" s="226"/>
    </row>
    <row r="18" spans="1:43" s="6" customFormat="1" ht="19.5" customHeight="1" x14ac:dyDescent="0.2">
      <c r="A18" s="7">
        <f t="shared" si="5"/>
        <v>12</v>
      </c>
      <c r="B18" s="10" t="str">
        <f>IF(PRS!B33="","",PRS!B33)</f>
        <v/>
      </c>
      <c r="C18" s="12"/>
      <c r="D18" s="12"/>
      <c r="E18" s="12"/>
      <c r="F18" s="12"/>
      <c r="G18" s="12"/>
      <c r="H18" s="12"/>
      <c r="I18" s="12"/>
      <c r="J18" s="12"/>
      <c r="K18" s="13"/>
      <c r="L18" s="164" t="str">
        <f>IF(PRS!I33="","",PRS!I33)</f>
        <v>PC</v>
      </c>
      <c r="M18" s="165">
        <f>IF(PRS!J33="","",PRS!J33)</f>
        <v>41</v>
      </c>
      <c r="N18" s="541"/>
      <c r="O18" s="542"/>
      <c r="P18" s="150" t="str">
        <f t="shared" si="6"/>
        <v/>
      </c>
      <c r="Q18" s="224"/>
      <c r="R18" s="147"/>
      <c r="S18" s="150" t="str">
        <f t="shared" si="0"/>
        <v/>
      </c>
      <c r="T18" s="225"/>
      <c r="U18" s="151"/>
      <c r="V18" s="150" t="str">
        <f t="shared" si="1"/>
        <v/>
      </c>
      <c r="W18" s="226"/>
      <c r="X18" s="151"/>
      <c r="Y18" s="150" t="str">
        <f t="shared" si="2"/>
        <v/>
      </c>
      <c r="Z18" s="226"/>
      <c r="AA18" s="151"/>
      <c r="AB18" s="150" t="str">
        <f t="shared" si="3"/>
        <v/>
      </c>
      <c r="AC18" s="226"/>
      <c r="AD18" s="151"/>
      <c r="AE18" s="150" t="str">
        <f t="shared" si="4"/>
        <v/>
      </c>
      <c r="AF18" s="226"/>
      <c r="AG18" s="124" t="s">
        <v>113</v>
      </c>
      <c r="AH18" s="125"/>
      <c r="AI18" s="125"/>
      <c r="AJ18" s="125"/>
      <c r="AK18" s="125"/>
      <c r="AL18" s="125"/>
      <c r="AM18" s="125"/>
      <c r="AN18" s="125"/>
      <c r="AO18" s="125"/>
    </row>
    <row r="19" spans="1:43" s="32" customFormat="1" ht="15" customHeight="1" x14ac:dyDescent="0.2">
      <c r="A19" s="9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94" t="s">
        <v>20</v>
      </c>
      <c r="M19" s="94"/>
      <c r="N19" s="568" t="str">
        <f>IF($N7="","",SUM(P7:P18))</f>
        <v/>
      </c>
      <c r="O19" s="569"/>
      <c r="P19" s="570"/>
      <c r="Q19" s="48"/>
      <c r="R19" s="566" t="str">
        <f>IF($R7="","",SUM(S7:S18))</f>
        <v/>
      </c>
      <c r="S19" s="567"/>
      <c r="T19" s="64"/>
      <c r="U19" s="566" t="str">
        <f>IF($U7="","",SUM(V7:V18))</f>
        <v/>
      </c>
      <c r="V19" s="567"/>
      <c r="W19" s="65"/>
      <c r="X19" s="566" t="str">
        <f>IF($U7="","",SUM(Y7:Y18))</f>
        <v/>
      </c>
      <c r="Y19" s="567"/>
      <c r="Z19" s="65"/>
      <c r="AA19" s="566" t="str">
        <f>IF($U7="","",SUM(AB7:AB18))</f>
        <v/>
      </c>
      <c r="AB19" s="567"/>
      <c r="AC19" s="65"/>
      <c r="AD19" s="566" t="str">
        <f>IF($U7="","",SUM(AE7:AE18))</f>
        <v/>
      </c>
      <c r="AE19" s="567"/>
      <c r="AF19" s="65"/>
      <c r="AG19" s="57" t="s">
        <v>80</v>
      </c>
      <c r="AH19" s="57"/>
      <c r="AI19" s="56" t="s">
        <v>85</v>
      </c>
      <c r="AJ19" s="57"/>
      <c r="AK19" s="57"/>
      <c r="AL19" s="57"/>
      <c r="AM19" s="57"/>
      <c r="AN19" s="57"/>
      <c r="AO19" s="57"/>
    </row>
    <row r="20" spans="1:43" s="32" customFormat="1" ht="6.75" customHeight="1" x14ac:dyDescent="0.2">
      <c r="A20" s="9"/>
      <c r="B20" s="24"/>
      <c r="C20" s="24"/>
      <c r="D20" s="24"/>
      <c r="E20" s="24"/>
      <c r="F20" s="24"/>
      <c r="G20" s="573" t="str">
        <f>G29</f>
        <v/>
      </c>
      <c r="H20" s="574"/>
      <c r="I20" s="574"/>
      <c r="J20" s="573" t="str">
        <f>J29</f>
        <v/>
      </c>
      <c r="K20" s="574"/>
      <c r="L20" s="574"/>
      <c r="M20" s="575" t="str">
        <f>M29</f>
        <v/>
      </c>
      <c r="N20" s="575"/>
      <c r="O20" s="575" t="str">
        <f t="shared" ref="O20" si="7">O29</f>
        <v/>
      </c>
      <c r="P20" s="575"/>
      <c r="Q20" s="575" t="str">
        <f t="shared" ref="Q20" si="8">Q29</f>
        <v/>
      </c>
      <c r="R20" s="575"/>
      <c r="S20" s="575" t="str">
        <f t="shared" ref="S20" si="9">S29</f>
        <v/>
      </c>
      <c r="T20" s="575"/>
      <c r="U20" s="63"/>
      <c r="V20" s="63"/>
      <c r="X20" s="63"/>
      <c r="Y20" s="63"/>
      <c r="AA20" s="63"/>
      <c r="AB20" s="63"/>
      <c r="AD20" s="63"/>
      <c r="AE20" s="63"/>
      <c r="AG20" s="57"/>
      <c r="AH20" s="57"/>
      <c r="AI20" s="56"/>
      <c r="AJ20" s="57"/>
      <c r="AK20" s="57"/>
      <c r="AL20" s="57"/>
      <c r="AM20" s="57"/>
      <c r="AN20" s="57"/>
      <c r="AO20" s="57"/>
    </row>
    <row r="21" spans="1:43" s="32" customFormat="1" ht="27" customHeight="1" x14ac:dyDescent="0.2">
      <c r="A21" s="549" t="s">
        <v>63</v>
      </c>
      <c r="B21" s="550"/>
      <c r="C21" s="550"/>
      <c r="D21" s="550"/>
      <c r="E21" s="551"/>
      <c r="F21" s="240" t="s">
        <v>93</v>
      </c>
      <c r="G21" s="549" t="str">
        <f>IF(N4="","",N4)</f>
        <v>Supplier 1</v>
      </c>
      <c r="H21" s="550"/>
      <c r="I21" s="551"/>
      <c r="J21" s="549" t="str">
        <f>IF(R4="","",R4)</f>
        <v>Supplier 2</v>
      </c>
      <c r="K21" s="550"/>
      <c r="L21" s="551"/>
      <c r="M21" s="549" t="str">
        <f>IF(U4="","",U4)</f>
        <v>Supplier 3</v>
      </c>
      <c r="N21" s="551"/>
      <c r="O21" s="549" t="str">
        <f>IF(X4="","",X4)</f>
        <v>Supplier 4</v>
      </c>
      <c r="P21" s="551"/>
      <c r="Q21" s="549" t="str">
        <f>IF(AA4="","",AA4)</f>
        <v>Supplier 5</v>
      </c>
      <c r="R21" s="551"/>
      <c r="S21" s="549" t="str">
        <f>IF(AD4="","",AD4)</f>
        <v>Supplier 6</v>
      </c>
      <c r="T21" s="551"/>
      <c r="Z21" s="594" t="s">
        <v>89</v>
      </c>
      <c r="AA21" s="595"/>
      <c r="AB21" s="576" t="str">
        <f>"The selected supplier is "&amp;IF(AI29="","NOT YET CHOOSEN",AI29)&amp;" because:"</f>
        <v>The selected supplier is NOT YET CHOOSEN because:</v>
      </c>
      <c r="AC21" s="577"/>
      <c r="AD21" s="577"/>
      <c r="AE21" s="577"/>
      <c r="AF21" s="578"/>
      <c r="AG21" s="247" t="s">
        <v>71</v>
      </c>
      <c r="AH21" s="248">
        <v>3</v>
      </c>
      <c r="AI21" s="249" t="s">
        <v>81</v>
      </c>
      <c r="AJ21" s="250" t="s">
        <v>82</v>
      </c>
      <c r="AK21" s="249" t="s">
        <v>83</v>
      </c>
      <c r="AL21" s="249" t="s">
        <v>221</v>
      </c>
      <c r="AM21" s="249" t="s">
        <v>222</v>
      </c>
      <c r="AN21" s="249" t="s">
        <v>223</v>
      </c>
      <c r="AO21" s="251" t="s">
        <v>86</v>
      </c>
      <c r="AP21" s="66"/>
      <c r="AQ21" s="66"/>
    </row>
    <row r="22" spans="1:43" s="32" customFormat="1" ht="18.75" customHeight="1" x14ac:dyDescent="0.2">
      <c r="A22" s="562" t="s">
        <v>64</v>
      </c>
      <c r="B22" s="562"/>
      <c r="C22" s="562"/>
      <c r="D22" s="562"/>
      <c r="E22" s="562"/>
      <c r="F22" s="239"/>
      <c r="G22" s="418"/>
      <c r="H22" s="419"/>
      <c r="I22" s="420"/>
      <c r="J22" s="418"/>
      <c r="K22" s="419"/>
      <c r="L22" s="420"/>
      <c r="M22" s="418"/>
      <c r="N22" s="420"/>
      <c r="O22" s="418"/>
      <c r="P22" s="420"/>
      <c r="Q22" s="418"/>
      <c r="R22" s="420"/>
      <c r="S22" s="418"/>
      <c r="T22" s="420"/>
      <c r="X22" s="9"/>
      <c r="Y22" s="9"/>
      <c r="Z22" s="596"/>
      <c r="AA22" s="572"/>
      <c r="AB22" s="587"/>
      <c r="AC22" s="588"/>
      <c r="AD22" s="588"/>
      <c r="AE22" s="588"/>
      <c r="AF22" s="589"/>
      <c r="AG22" s="247" t="s">
        <v>72</v>
      </c>
      <c r="AH22" s="248">
        <v>2</v>
      </c>
      <c r="AI22" s="252" t="str">
        <f t="shared" ref="AI22:AI28" si="10">IF($G22="","",F22*VLOOKUP(G22,$AG$21:$AH$33,2,))</f>
        <v/>
      </c>
      <c r="AJ22" s="252" t="str">
        <f t="shared" ref="AJ22:AJ28" si="11">IF(J22="","",F22*VLOOKUP(J22,$AG$21:$AH$33,2,))</f>
        <v/>
      </c>
      <c r="AK22" s="252" t="str">
        <f t="shared" ref="AK22:AK28" si="12">IF(M22="","",F22*VLOOKUP(M22,$AG$21:$AH$33,2,))</f>
        <v/>
      </c>
      <c r="AL22" s="252" t="str">
        <f>IF(O22="","",F22*VLOOKUP(O22,$AG$21:$AH$33,2,))</f>
        <v/>
      </c>
      <c r="AM22" s="252" t="str">
        <f>IF(Q22="","",F22*VLOOKUP(Q22,$AG$21:$AH$33,2,))</f>
        <v/>
      </c>
      <c r="AN22" s="252" t="str">
        <f>IF(S22="","",F22*VLOOKUP(S22,$AG$21:$AH$33,2,))</f>
        <v/>
      </c>
      <c r="AO22" s="251">
        <v>3</v>
      </c>
      <c r="AP22" s="66"/>
      <c r="AQ22" s="66"/>
    </row>
    <row r="23" spans="1:43" s="32" customFormat="1" ht="18.75" customHeight="1" x14ac:dyDescent="0.2">
      <c r="A23" s="559" t="s">
        <v>65</v>
      </c>
      <c r="B23" s="560"/>
      <c r="C23" s="560"/>
      <c r="D23" s="560"/>
      <c r="E23" s="561"/>
      <c r="F23" s="239"/>
      <c r="G23" s="418"/>
      <c r="H23" s="419"/>
      <c r="I23" s="420"/>
      <c r="J23" s="418"/>
      <c r="K23" s="419"/>
      <c r="L23" s="420"/>
      <c r="M23" s="418"/>
      <c r="N23" s="420"/>
      <c r="O23" s="418"/>
      <c r="P23" s="420"/>
      <c r="Q23" s="418"/>
      <c r="R23" s="420"/>
      <c r="S23" s="418"/>
      <c r="T23" s="420"/>
      <c r="X23" s="9"/>
      <c r="Y23" s="9"/>
      <c r="Z23" s="597"/>
      <c r="AA23" s="598"/>
      <c r="AB23" s="590"/>
      <c r="AC23" s="591"/>
      <c r="AD23" s="591"/>
      <c r="AE23" s="591"/>
      <c r="AF23" s="592"/>
      <c r="AG23" s="247" t="s">
        <v>73</v>
      </c>
      <c r="AH23" s="248">
        <v>1</v>
      </c>
      <c r="AI23" s="252" t="str">
        <f t="shared" si="10"/>
        <v/>
      </c>
      <c r="AJ23" s="252" t="str">
        <f t="shared" si="11"/>
        <v/>
      </c>
      <c r="AK23" s="252" t="str">
        <f t="shared" si="12"/>
        <v/>
      </c>
      <c r="AL23" s="252" t="str">
        <f t="shared" ref="AL23:AL28" si="13">IF(O23="","",F23*VLOOKUP(O23,$AG$21:$AH$33,2,))</f>
        <v/>
      </c>
      <c r="AM23" s="252" t="str">
        <f t="shared" ref="AM23:AM28" si="14">IF(Q23="","",F23*VLOOKUP(Q23,$AG$21:$AH$33,2,))</f>
        <v/>
      </c>
      <c r="AN23" s="252" t="str">
        <f t="shared" ref="AN23:AN28" si="15">IF(S23="","",F23*VLOOKUP(S23,$AG$21:$AH$33,2,))</f>
        <v/>
      </c>
      <c r="AO23" s="251">
        <v>3</v>
      </c>
      <c r="AP23" s="66"/>
      <c r="AQ23" s="66"/>
    </row>
    <row r="24" spans="1:43" s="32" customFormat="1" ht="18.75" customHeight="1" x14ac:dyDescent="0.2">
      <c r="A24" s="552" t="s">
        <v>68</v>
      </c>
      <c r="B24" s="553"/>
      <c r="C24" s="553"/>
      <c r="D24" s="553"/>
      <c r="E24" s="554"/>
      <c r="F24" s="239"/>
      <c r="G24" s="418"/>
      <c r="H24" s="419"/>
      <c r="I24" s="420"/>
      <c r="J24" s="418"/>
      <c r="K24" s="419"/>
      <c r="L24" s="420"/>
      <c r="M24" s="418"/>
      <c r="N24" s="420"/>
      <c r="O24" s="418"/>
      <c r="P24" s="420"/>
      <c r="Q24" s="418"/>
      <c r="R24" s="420"/>
      <c r="S24" s="418"/>
      <c r="T24" s="420"/>
      <c r="X24" s="9"/>
      <c r="Y24" s="9"/>
      <c r="Z24" s="9"/>
      <c r="AA24" s="9"/>
      <c r="AB24" s="9"/>
      <c r="AC24" s="9"/>
      <c r="AD24" s="9"/>
      <c r="AE24" s="9"/>
      <c r="AG24" s="247" t="s">
        <v>74</v>
      </c>
      <c r="AH24" s="248">
        <v>0</v>
      </c>
      <c r="AI24" s="252" t="str">
        <f t="shared" si="10"/>
        <v/>
      </c>
      <c r="AJ24" s="252" t="str">
        <f t="shared" si="11"/>
        <v/>
      </c>
      <c r="AK24" s="252" t="str">
        <f t="shared" si="12"/>
        <v/>
      </c>
      <c r="AL24" s="252" t="str">
        <f t="shared" si="13"/>
        <v/>
      </c>
      <c r="AM24" s="252" t="str">
        <f t="shared" si="14"/>
        <v/>
      </c>
      <c r="AN24" s="252" t="str">
        <f t="shared" si="15"/>
        <v/>
      </c>
      <c r="AO24" s="251">
        <v>3</v>
      </c>
      <c r="AP24" s="66"/>
      <c r="AQ24" s="66"/>
    </row>
    <row r="25" spans="1:43" s="32" customFormat="1" ht="18.75" customHeight="1" x14ac:dyDescent="0.2">
      <c r="A25" s="559" t="s">
        <v>87</v>
      </c>
      <c r="B25" s="560"/>
      <c r="C25" s="560"/>
      <c r="D25" s="560"/>
      <c r="E25" s="561"/>
      <c r="F25" s="239"/>
      <c r="G25" s="418"/>
      <c r="H25" s="419"/>
      <c r="I25" s="420"/>
      <c r="J25" s="418"/>
      <c r="K25" s="419"/>
      <c r="L25" s="420"/>
      <c r="M25" s="418"/>
      <c r="N25" s="420"/>
      <c r="O25" s="418"/>
      <c r="P25" s="420"/>
      <c r="Q25" s="418"/>
      <c r="R25" s="420"/>
      <c r="S25" s="418"/>
      <c r="T25" s="420"/>
      <c r="X25" s="241"/>
      <c r="Y25" s="580"/>
      <c r="Z25" s="593"/>
      <c r="AA25" s="549" t="s">
        <v>95</v>
      </c>
      <c r="AB25" s="551"/>
      <c r="AC25" s="549" t="s">
        <v>88</v>
      </c>
      <c r="AD25" s="551"/>
      <c r="AE25" s="549" t="s">
        <v>96</v>
      </c>
      <c r="AF25" s="551"/>
      <c r="AG25" s="247"/>
      <c r="AH25" s="248"/>
      <c r="AI25" s="252" t="str">
        <f t="shared" si="10"/>
        <v/>
      </c>
      <c r="AJ25" s="252" t="str">
        <f t="shared" si="11"/>
        <v/>
      </c>
      <c r="AK25" s="252" t="str">
        <f t="shared" si="12"/>
        <v/>
      </c>
      <c r="AL25" s="252" t="str">
        <f t="shared" si="13"/>
        <v/>
      </c>
      <c r="AM25" s="252" t="str">
        <f t="shared" si="14"/>
        <v/>
      </c>
      <c r="AN25" s="252" t="str">
        <f t="shared" si="15"/>
        <v/>
      </c>
      <c r="AO25" s="251">
        <v>3</v>
      </c>
      <c r="AP25" s="66"/>
      <c r="AQ25" s="66"/>
    </row>
    <row r="26" spans="1:43" s="32" customFormat="1" ht="18.75" customHeight="1" x14ac:dyDescent="0.2">
      <c r="A26" s="552" t="s">
        <v>66</v>
      </c>
      <c r="B26" s="553"/>
      <c r="C26" s="553"/>
      <c r="D26" s="553"/>
      <c r="E26" s="554"/>
      <c r="F26" s="239"/>
      <c r="G26" s="418"/>
      <c r="H26" s="419"/>
      <c r="I26" s="420"/>
      <c r="J26" s="418"/>
      <c r="K26" s="419"/>
      <c r="L26" s="420"/>
      <c r="M26" s="418"/>
      <c r="N26" s="420"/>
      <c r="O26" s="418"/>
      <c r="P26" s="420"/>
      <c r="Q26" s="418"/>
      <c r="R26" s="420"/>
      <c r="S26" s="418"/>
      <c r="T26" s="420"/>
      <c r="W26" s="49"/>
      <c r="X26" s="242"/>
      <c r="Y26" s="549" t="s">
        <v>22</v>
      </c>
      <c r="Z26" s="551"/>
      <c r="AA26" s="461"/>
      <c r="AB26" s="509"/>
      <c r="AC26" s="461"/>
      <c r="AD26" s="509"/>
      <c r="AE26" s="461"/>
      <c r="AF26" s="509"/>
      <c r="AG26" s="247" t="s">
        <v>75</v>
      </c>
      <c r="AH26" s="248">
        <v>3</v>
      </c>
      <c r="AI26" s="252" t="str">
        <f t="shared" si="10"/>
        <v/>
      </c>
      <c r="AJ26" s="252" t="str">
        <f t="shared" si="11"/>
        <v/>
      </c>
      <c r="AK26" s="252" t="str">
        <f t="shared" si="12"/>
        <v/>
      </c>
      <c r="AL26" s="252" t="str">
        <f t="shared" si="13"/>
        <v/>
      </c>
      <c r="AM26" s="252" t="str">
        <f t="shared" si="14"/>
        <v/>
      </c>
      <c r="AN26" s="252" t="str">
        <f t="shared" si="15"/>
        <v/>
      </c>
      <c r="AO26" s="251">
        <v>3</v>
      </c>
      <c r="AP26" s="66"/>
      <c r="AQ26" s="66"/>
    </row>
    <row r="27" spans="1:43" s="32" customFormat="1" ht="18.75" customHeight="1" x14ac:dyDescent="0.2">
      <c r="A27" s="552" t="s">
        <v>67</v>
      </c>
      <c r="B27" s="553"/>
      <c r="C27" s="553"/>
      <c r="D27" s="553"/>
      <c r="E27" s="554"/>
      <c r="F27" s="239"/>
      <c r="G27" s="418"/>
      <c r="H27" s="419"/>
      <c r="I27" s="420"/>
      <c r="J27" s="418"/>
      <c r="K27" s="419"/>
      <c r="L27" s="420"/>
      <c r="M27" s="418"/>
      <c r="N27" s="420"/>
      <c r="O27" s="418"/>
      <c r="P27" s="420"/>
      <c r="Q27" s="418"/>
      <c r="R27" s="420"/>
      <c r="S27" s="418"/>
      <c r="T27" s="420"/>
      <c r="X27" s="242"/>
      <c r="Y27" s="549" t="s">
        <v>13</v>
      </c>
      <c r="Z27" s="551"/>
      <c r="AA27" s="461"/>
      <c r="AB27" s="509"/>
      <c r="AC27" s="461"/>
      <c r="AD27" s="509"/>
      <c r="AE27" s="461"/>
      <c r="AF27" s="509"/>
      <c r="AG27" s="247" t="s">
        <v>76</v>
      </c>
      <c r="AH27" s="248">
        <v>2</v>
      </c>
      <c r="AI27" s="252" t="str">
        <f t="shared" si="10"/>
        <v/>
      </c>
      <c r="AJ27" s="252" t="str">
        <f t="shared" si="11"/>
        <v/>
      </c>
      <c r="AK27" s="252" t="str">
        <f t="shared" si="12"/>
        <v/>
      </c>
      <c r="AL27" s="252" t="str">
        <f t="shared" si="13"/>
        <v/>
      </c>
      <c r="AM27" s="252" t="str">
        <f t="shared" si="14"/>
        <v/>
      </c>
      <c r="AN27" s="252" t="str">
        <f t="shared" si="15"/>
        <v/>
      </c>
      <c r="AO27" s="251">
        <v>5</v>
      </c>
      <c r="AP27" s="66"/>
      <c r="AQ27" s="66"/>
    </row>
    <row r="28" spans="1:43" s="32" customFormat="1" ht="18.75" customHeight="1" x14ac:dyDescent="0.2">
      <c r="A28" s="552" t="s">
        <v>69</v>
      </c>
      <c r="B28" s="553"/>
      <c r="C28" s="553"/>
      <c r="D28" s="553"/>
      <c r="E28" s="554"/>
      <c r="F28" s="239"/>
      <c r="G28" s="418"/>
      <c r="H28" s="419"/>
      <c r="I28" s="420"/>
      <c r="J28" s="418"/>
      <c r="K28" s="419"/>
      <c r="L28" s="420"/>
      <c r="M28" s="418"/>
      <c r="N28" s="420"/>
      <c r="O28" s="418"/>
      <c r="P28" s="420"/>
      <c r="Q28" s="418"/>
      <c r="R28" s="420"/>
      <c r="S28" s="418"/>
      <c r="T28" s="420"/>
      <c r="X28" s="245"/>
      <c r="Y28" s="549" t="s">
        <v>23</v>
      </c>
      <c r="Z28" s="551"/>
      <c r="AA28" s="547" t="str">
        <f>IF($Q$1="","",Q1)</f>
        <v/>
      </c>
      <c r="AB28" s="548"/>
      <c r="AC28" s="547" t="str">
        <f>IF(AA28="","",AA28)</f>
        <v/>
      </c>
      <c r="AD28" s="548"/>
      <c r="AE28" s="547" t="str">
        <f>IF(AA28="","",AA28)</f>
        <v/>
      </c>
      <c r="AF28" s="548"/>
      <c r="AG28" s="247" t="s">
        <v>77</v>
      </c>
      <c r="AH28" s="248">
        <v>1</v>
      </c>
      <c r="AI28" s="252" t="str">
        <f t="shared" si="10"/>
        <v/>
      </c>
      <c r="AJ28" s="252" t="str">
        <f t="shared" si="11"/>
        <v/>
      </c>
      <c r="AK28" s="252" t="str">
        <f t="shared" si="12"/>
        <v/>
      </c>
      <c r="AL28" s="252" t="str">
        <f t="shared" si="13"/>
        <v/>
      </c>
      <c r="AM28" s="252" t="str">
        <f t="shared" si="14"/>
        <v/>
      </c>
      <c r="AN28" s="252" t="str">
        <f t="shared" si="15"/>
        <v/>
      </c>
      <c r="AO28" s="251">
        <v>3</v>
      </c>
      <c r="AP28" s="66"/>
      <c r="AQ28" s="66"/>
    </row>
    <row r="29" spans="1:43" s="32" customFormat="1" ht="30" customHeight="1" x14ac:dyDescent="0.25">
      <c r="A29" s="549" t="s">
        <v>70</v>
      </c>
      <c r="B29" s="550"/>
      <c r="C29" s="550"/>
      <c r="D29" s="550"/>
      <c r="E29" s="551"/>
      <c r="F29" s="191" t="str">
        <f>IF(F22="","",SUMPRODUCT(F22:F28,AO22:AO28))</f>
        <v/>
      </c>
      <c r="G29" s="555" t="str">
        <f>IF($G$22="","",SUM(AI22:AI28))</f>
        <v/>
      </c>
      <c r="H29" s="550"/>
      <c r="I29" s="551"/>
      <c r="J29" s="555" t="str">
        <f>IF($J$22="","",SUM(AJ22:AJ28))</f>
        <v/>
      </c>
      <c r="K29" s="550"/>
      <c r="L29" s="551"/>
      <c r="M29" s="555" t="str">
        <f>IF($M$22="","",SUM(AK22:AK28))</f>
        <v/>
      </c>
      <c r="N29" s="556"/>
      <c r="O29" s="555" t="str">
        <f>IF($O$22="","",SUM(AL22:AL28))</f>
        <v/>
      </c>
      <c r="P29" s="556"/>
      <c r="Q29" s="555" t="str">
        <f>IF($Q$22="","",SUM(AM22:AM28))</f>
        <v/>
      </c>
      <c r="R29" s="556"/>
      <c r="S29" s="555" t="str">
        <f>IF($S$22="","",SUM(AN22:AN28))</f>
        <v/>
      </c>
      <c r="T29" s="556"/>
      <c r="X29" s="246"/>
      <c r="Y29" s="549" t="s">
        <v>27</v>
      </c>
      <c r="Z29" s="551"/>
      <c r="AA29" s="545"/>
      <c r="AB29" s="546"/>
      <c r="AC29" s="545"/>
      <c r="AD29" s="546"/>
      <c r="AE29" s="557"/>
      <c r="AF29" s="558"/>
      <c r="AG29" s="247"/>
      <c r="AH29" s="248"/>
      <c r="AI29" s="253" t="str">
        <f>IF(F22="","",HLOOKUP(MAX(G20:T20),G20:T21,2,0))</f>
        <v/>
      </c>
      <c r="AJ29" s="66"/>
      <c r="AK29" s="66"/>
      <c r="AL29" s="66"/>
      <c r="AM29" s="66"/>
      <c r="AN29" s="66"/>
      <c r="AO29" s="66"/>
      <c r="AP29" s="66"/>
      <c r="AQ29" s="66"/>
    </row>
    <row r="30" spans="1:43" s="32" customFormat="1" ht="15" customHeight="1" x14ac:dyDescent="0.25">
      <c r="A30" s="53"/>
      <c r="B30" s="53"/>
      <c r="C30" s="53"/>
      <c r="D30" s="53"/>
      <c r="E30" s="53"/>
      <c r="F30" s="53"/>
      <c r="G30" s="9"/>
      <c r="H30" s="9"/>
      <c r="I30" s="9"/>
      <c r="J30" s="9"/>
      <c r="K30" s="9"/>
      <c r="L30" s="9"/>
      <c r="M30" s="9"/>
      <c r="N30" s="9"/>
      <c r="O30" s="9"/>
      <c r="S30" s="50"/>
      <c r="T30" s="50"/>
      <c r="U30" s="4"/>
      <c r="V30" s="9"/>
      <c r="X30" s="4"/>
      <c r="Y30" s="9"/>
      <c r="AA30" s="4"/>
      <c r="AB30" s="9"/>
      <c r="AD30" s="4"/>
      <c r="AE30" s="9"/>
      <c r="AG30" s="247" t="s">
        <v>84</v>
      </c>
      <c r="AH30" s="248">
        <v>5</v>
      </c>
      <c r="AI30" s="66"/>
      <c r="AJ30" s="66"/>
      <c r="AK30" s="66"/>
      <c r="AL30" s="66"/>
      <c r="AM30" s="66"/>
      <c r="AN30" s="66"/>
      <c r="AO30" s="66"/>
      <c r="AP30" s="66"/>
      <c r="AQ30" s="66"/>
    </row>
    <row r="31" spans="1:43" s="32" customFormat="1" ht="15" customHeight="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50"/>
      <c r="T31" s="50"/>
      <c r="U31" s="4"/>
      <c r="V31" s="9"/>
      <c r="X31" s="4"/>
      <c r="Y31" s="9"/>
      <c r="AA31" s="4"/>
      <c r="AB31" s="9"/>
      <c r="AD31" s="4"/>
      <c r="AE31" s="9"/>
      <c r="AG31" s="247" t="s">
        <v>78</v>
      </c>
      <c r="AH31" s="248">
        <v>4</v>
      </c>
      <c r="AI31" s="66"/>
      <c r="AJ31" s="66"/>
      <c r="AK31" s="66"/>
      <c r="AL31" s="66"/>
      <c r="AM31" s="66"/>
      <c r="AN31" s="66"/>
      <c r="AO31" s="66"/>
      <c r="AP31" s="66"/>
      <c r="AQ31" s="66"/>
    </row>
    <row r="32" spans="1:43" s="32" customFormat="1" ht="15" customHeight="1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580"/>
      <c r="Q32" s="580"/>
      <c r="R32" s="580"/>
      <c r="S32" s="580"/>
      <c r="T32" s="580"/>
      <c r="U32" s="580"/>
      <c r="AG32" s="247" t="s">
        <v>79</v>
      </c>
      <c r="AH32" s="248">
        <v>3</v>
      </c>
      <c r="AI32" s="66"/>
      <c r="AJ32" s="66"/>
      <c r="AK32" s="66"/>
      <c r="AL32" s="66"/>
      <c r="AM32" s="66"/>
      <c r="AN32" s="66"/>
      <c r="AO32" s="66"/>
      <c r="AP32" s="66"/>
      <c r="AQ32" s="66"/>
    </row>
    <row r="33" spans="33:43" s="54" customFormat="1" ht="15" customHeight="1" x14ac:dyDescent="0.25">
      <c r="AG33" s="247" t="s">
        <v>99</v>
      </c>
      <c r="AH33" s="248">
        <v>1</v>
      </c>
      <c r="AI33" s="254"/>
      <c r="AJ33" s="254"/>
      <c r="AK33" s="254"/>
      <c r="AL33" s="254"/>
      <c r="AM33" s="254"/>
      <c r="AN33" s="254"/>
      <c r="AO33" s="254"/>
      <c r="AP33" s="254"/>
      <c r="AQ33" s="254"/>
    </row>
    <row r="34" spans="33:43" s="54" customFormat="1" ht="15" customHeight="1" x14ac:dyDescent="0.25">
      <c r="AG34" s="254"/>
      <c r="AH34" s="253"/>
      <c r="AI34" s="254"/>
      <c r="AJ34" s="254"/>
      <c r="AK34" s="254"/>
      <c r="AL34" s="254"/>
      <c r="AM34" s="254"/>
      <c r="AN34" s="254"/>
      <c r="AO34" s="254"/>
      <c r="AP34" s="254"/>
      <c r="AQ34" s="254"/>
    </row>
    <row r="35" spans="33:43" s="54" customFormat="1" ht="15" customHeight="1" x14ac:dyDescent="0.25">
      <c r="AG35" s="254"/>
      <c r="AH35" s="254"/>
      <c r="AI35" s="254"/>
      <c r="AJ35" s="254"/>
      <c r="AK35" s="254"/>
      <c r="AL35" s="254"/>
      <c r="AM35" s="254"/>
      <c r="AN35" s="254"/>
      <c r="AO35" s="254"/>
      <c r="AP35" s="254"/>
      <c r="AQ35" s="254"/>
    </row>
    <row r="36" spans="33:43" s="54" customFormat="1" ht="15" customHeight="1" x14ac:dyDescent="0.25">
      <c r="AG36" s="254"/>
      <c r="AH36" s="254"/>
      <c r="AI36" s="254"/>
      <c r="AJ36" s="254"/>
      <c r="AK36" s="254"/>
      <c r="AL36" s="254"/>
      <c r="AM36" s="254"/>
      <c r="AN36" s="254"/>
      <c r="AO36" s="254"/>
      <c r="AP36" s="254"/>
      <c r="AQ36" s="254"/>
    </row>
    <row r="37" spans="33:43" s="54" customFormat="1" ht="15" customHeight="1" x14ac:dyDescent="0.25">
      <c r="AG37"/>
      <c r="AH37"/>
    </row>
    <row r="38" spans="33:43" ht="15" customHeight="1" x14ac:dyDescent="0.25"/>
    <row r="39" spans="33:43" ht="15" customHeight="1" x14ac:dyDescent="0.25"/>
    <row r="40" spans="33:43" ht="15" customHeight="1" x14ac:dyDescent="0.25"/>
    <row r="41" spans="33:43" ht="15" customHeight="1" x14ac:dyDescent="0.25"/>
    <row r="42" spans="33:43" ht="15" customHeight="1" x14ac:dyDescent="0.25"/>
  </sheetData>
  <mergeCells count="127">
    <mergeCell ref="Q1:R1"/>
    <mergeCell ref="U1:W1"/>
    <mergeCell ref="N4:Q4"/>
    <mergeCell ref="R4:T4"/>
    <mergeCell ref="U4:W4"/>
    <mergeCell ref="N5:Q5"/>
    <mergeCell ref="R5:T5"/>
    <mergeCell ref="U5:W5"/>
    <mergeCell ref="G20:I20"/>
    <mergeCell ref="J20:L20"/>
    <mergeCell ref="M20:N20"/>
    <mergeCell ref="O20:P20"/>
    <mergeCell ref="Q20:R20"/>
    <mergeCell ref="S20:T20"/>
    <mergeCell ref="N12:O12"/>
    <mergeCell ref="N13:O13"/>
    <mergeCell ref="N14:O14"/>
    <mergeCell ref="N15:O15"/>
    <mergeCell ref="N16:O16"/>
    <mergeCell ref="N17:O17"/>
    <mergeCell ref="A23:E23"/>
    <mergeCell ref="G23:I23"/>
    <mergeCell ref="J23:L23"/>
    <mergeCell ref="M23:N23"/>
    <mergeCell ref="A24:E24"/>
    <mergeCell ref="G24:I24"/>
    <mergeCell ref="J24:L24"/>
    <mergeCell ref="M24:N24"/>
    <mergeCell ref="A21:E21"/>
    <mergeCell ref="G21:I21"/>
    <mergeCell ref="J21:L21"/>
    <mergeCell ref="M21:N21"/>
    <mergeCell ref="A22:E22"/>
    <mergeCell ref="G22:I22"/>
    <mergeCell ref="J22:L22"/>
    <mergeCell ref="M22:N22"/>
    <mergeCell ref="A26:E26"/>
    <mergeCell ref="G26:I26"/>
    <mergeCell ref="J26:L26"/>
    <mergeCell ref="M26:N26"/>
    <mergeCell ref="AA26:AB26"/>
    <mergeCell ref="AC26:AD26"/>
    <mergeCell ref="AE26:AF26"/>
    <mergeCell ref="A25:E25"/>
    <mergeCell ref="G25:I25"/>
    <mergeCell ref="J25:L25"/>
    <mergeCell ref="M25:N25"/>
    <mergeCell ref="AA25:AB25"/>
    <mergeCell ref="AC25:AD25"/>
    <mergeCell ref="Q26:R26"/>
    <mergeCell ref="A28:E28"/>
    <mergeCell ref="G28:I28"/>
    <mergeCell ref="J28:L28"/>
    <mergeCell ref="M28:N28"/>
    <mergeCell ref="AA28:AB28"/>
    <mergeCell ref="AC28:AD28"/>
    <mergeCell ref="AE28:AF28"/>
    <mergeCell ref="O27:P27"/>
    <mergeCell ref="O28:P28"/>
    <mergeCell ref="A27:E27"/>
    <mergeCell ref="G27:I27"/>
    <mergeCell ref="J27:L27"/>
    <mergeCell ref="M27:N27"/>
    <mergeCell ref="AA27:AB27"/>
    <mergeCell ref="AC27:AD27"/>
    <mergeCell ref="Q27:R27"/>
    <mergeCell ref="Q28:R28"/>
    <mergeCell ref="S27:T27"/>
    <mergeCell ref="S28:T28"/>
    <mergeCell ref="A29:E29"/>
    <mergeCell ref="G29:I29"/>
    <mergeCell ref="J29:L29"/>
    <mergeCell ref="M29:N29"/>
    <mergeCell ref="AA29:AB29"/>
    <mergeCell ref="AC29:AD29"/>
    <mergeCell ref="Y29:Z29"/>
    <mergeCell ref="O29:P29"/>
    <mergeCell ref="S29:T29"/>
    <mergeCell ref="Q29:R29"/>
    <mergeCell ref="AD4:AF4"/>
    <mergeCell ref="AD5:AF5"/>
    <mergeCell ref="AD19:AE19"/>
    <mergeCell ref="AE29:AF29"/>
    <mergeCell ref="P32:R32"/>
    <mergeCell ref="S32:U32"/>
    <mergeCell ref="X4:Z4"/>
    <mergeCell ref="X5:Z5"/>
    <mergeCell ref="X19:Y19"/>
    <mergeCell ref="Y25:Z25"/>
    <mergeCell ref="Y26:Z26"/>
    <mergeCell ref="Y27:Z27"/>
    <mergeCell ref="Y28:Z28"/>
    <mergeCell ref="AE27:AF27"/>
    <mergeCell ref="AE25:AF25"/>
    <mergeCell ref="AB22:AF23"/>
    <mergeCell ref="Z21:AA23"/>
    <mergeCell ref="AB21:AF21"/>
    <mergeCell ref="N19:P19"/>
    <mergeCell ref="R19:S19"/>
    <mergeCell ref="U19:V19"/>
    <mergeCell ref="N6:O6"/>
    <mergeCell ref="N7:O7"/>
    <mergeCell ref="N8:O8"/>
    <mergeCell ref="O21:P21"/>
    <mergeCell ref="O22:P22"/>
    <mergeCell ref="O23:P23"/>
    <mergeCell ref="O24:P24"/>
    <mergeCell ref="O25:P25"/>
    <mergeCell ref="O26:P26"/>
    <mergeCell ref="AA4:AC4"/>
    <mergeCell ref="AA5:AC5"/>
    <mergeCell ref="AA19:AB19"/>
    <mergeCell ref="N18:O18"/>
    <mergeCell ref="N9:O9"/>
    <mergeCell ref="N10:O10"/>
    <mergeCell ref="N11:O11"/>
    <mergeCell ref="S21:T21"/>
    <mergeCell ref="S22:T22"/>
    <mergeCell ref="S23:T23"/>
    <mergeCell ref="S24:T24"/>
    <mergeCell ref="S25:T25"/>
    <mergeCell ref="S26:T26"/>
    <mergeCell ref="Q21:R21"/>
    <mergeCell ref="Q22:R22"/>
    <mergeCell ref="Q23:R23"/>
    <mergeCell ref="Q24:R24"/>
    <mergeCell ref="Q25:R25"/>
  </mergeCells>
  <conditionalFormatting sqref="G29:T29">
    <cfRule type="colorScale" priority="22">
      <colorScale>
        <cfvo type="min"/>
        <cfvo type="max"/>
        <color rgb="FFFF0000"/>
        <color rgb="FF66FF33"/>
      </colorScale>
    </cfRule>
  </conditionalFormatting>
  <dataValidations count="9">
    <dataValidation type="list" allowBlank="1" showInputMessage="1" showErrorMessage="1" sqref="Q7:Q18 T7:T18 Z7:Z18 W7:W18 AC7:AC18 AF7:AF18">
      <formula1>$AG$8</formula1>
    </dataValidation>
    <dataValidation type="list" allowBlank="1" showInputMessage="1" showErrorMessage="1" promptTitle="Choose from the list" prompt="According to the convenience of payment conditions" sqref="G27:T27">
      <formula1>$AG$30:$AG$33</formula1>
    </dataValidation>
    <dataValidation type="list" allowBlank="1" showInputMessage="1" showErrorMessage="1" promptTitle="Choose from the list" prompt="According to Warranty, or supplier's after sales services" sqref="G28:T28">
      <formula1>$AG$21:$AG$24</formula1>
    </dataValidation>
    <dataValidation type="list" allowBlank="1" showInputMessage="1" showErrorMessage="1" promptTitle="Choose from the list" prompt="According to the supplier's habitity for 1st delivery." sqref="G26:T26">
      <formula1>$AG$21:$AG$24</formula1>
    </dataValidation>
    <dataValidation type="list" allowBlank="1" showInputMessage="1" showErrorMessage="1" promptTitle="Choose from the list" prompt="According to the supplier's delivery offers" sqref="G25:T25">
      <formula1>$AG$26:$AG$28</formula1>
    </dataValidation>
    <dataValidation type="list" allowBlank="1" showInputMessage="1" showErrorMessage="1" promptTitle="Choose from the list" prompt="According to quality validation of Technitian" sqref="G24:T24">
      <formula1>$AG$21:$AG$24</formula1>
    </dataValidation>
    <dataValidation type="list" allowBlank="1" showInputMessage="1" showErrorMessage="1" promptTitle="Choose from the list" prompt="According to the Quality of the items" sqref="G23:T23">
      <formula1>$AG$21:$AG$24</formula1>
    </dataValidation>
    <dataValidation type="list" allowBlank="1" showInputMessage="1" showErrorMessage="1" promptTitle="Choose from the list" prompt="According to the supplier's price offer." sqref="G22:T22">
      <formula1>$AG$21:$AG$24</formula1>
    </dataValidation>
    <dataValidation type="list" allowBlank="1" showInputMessage="1" showErrorMessage="1" promptTitle="Type a value 1, 2 or 3" prompt="According to the importance of the Evaluated field" sqref="F22:F28">
      <formula1>"1,2,3"</formula1>
    </dataValidation>
  </dataValidations>
  <pageMargins left="0.23622047244094491" right="0.23622047244094491" top="0.39370078740157483" bottom="0.39370078740157483" header="0.19685039370078741" footer="0.31496062992125984"/>
  <pageSetup paperSize="9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B1C7293A-3CD5-4B4A-A3A1-657356369A2E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A2:W5 A29:F29 P7:V18 A7:N7 A8:M18 A1:Q1 S1:W1 Z21:AF23 AA25:AF29 Y26:Y29 U24:V24 A21:T28 A19:V20</xm:sqref>
        </x14:conditionalFormatting>
        <x14:conditionalFormatting xmlns:xm="http://schemas.microsoft.com/office/excel/2006/main">
          <x14:cfRule type="expression" priority="21" id="{D6CE34D6-FAA9-4189-A28A-538D298FE2B7}">
            <xm:f>AND(PRS!$T$12="show",CELL("protect",N8))</xm:f>
            <x14:dxf>
              <fill>
                <patternFill>
                  <bgColor theme="0" tint="-4.9989318521683403E-2"/>
                </patternFill>
              </fill>
            </x14:dxf>
          </x14:cfRule>
          <xm:sqref>N8</xm:sqref>
        </x14:conditionalFormatting>
        <x14:conditionalFormatting xmlns:xm="http://schemas.microsoft.com/office/excel/2006/main">
          <x14:cfRule type="expression" priority="20" id="{CB2CF755-327F-4D35-93BF-FA77A4928FB7}">
            <xm:f>AND(PRS!$T$12="show",CELL("protect",N9))</xm:f>
            <x14:dxf>
              <fill>
                <patternFill>
                  <bgColor theme="0" tint="-4.9989318521683403E-2"/>
                </patternFill>
              </fill>
            </x14:dxf>
          </x14:cfRule>
          <xm:sqref>N9:N18</xm:sqref>
        </x14:conditionalFormatting>
        <x14:conditionalFormatting xmlns:xm="http://schemas.microsoft.com/office/excel/2006/main">
          <x14:cfRule type="expression" priority="15" id="{C62A6DD0-D3EF-4B62-A90B-8D5079C42B09}">
            <xm:f>AND(PRS!$T$12="show",CELL("protect",X4))</xm:f>
            <x14:dxf>
              <fill>
                <patternFill>
                  <bgColor theme="0" tint="-4.9989318521683403E-2"/>
                </patternFill>
              </fill>
            </x14:dxf>
          </x14:cfRule>
          <xm:sqref>X4:Z5 X7:Y19</xm:sqref>
        </x14:conditionalFormatting>
        <x14:conditionalFormatting xmlns:xm="http://schemas.microsoft.com/office/excel/2006/main">
          <x14:cfRule type="expression" priority="18" id="{6F17678B-B1DF-41CB-8E0E-547E9F5EE796}">
            <xm:f>AND(PRS!$T$12="show",CELL("protect",X1))</xm:f>
            <x14:dxf>
              <fill>
                <patternFill>
                  <bgColor theme="0" tint="-4.9989318521683403E-2"/>
                </patternFill>
              </fill>
            </x14:dxf>
          </x14:cfRule>
          <xm:sqref>X20:X29 X1:X3</xm:sqref>
        </x14:conditionalFormatting>
        <x14:conditionalFormatting xmlns:xm="http://schemas.microsoft.com/office/excel/2006/main">
          <x14:cfRule type="expression" priority="17" id="{7BC9F10D-82BB-45C7-89D9-B362A42860C6}">
            <xm:f>AND(PRS!$T$12="show",CELL("protect",Y1))</xm:f>
            <x14:dxf>
              <fill>
                <patternFill>
                  <bgColor theme="0" tint="-4.9989318521683403E-2"/>
                </patternFill>
              </fill>
            </x14:dxf>
          </x14:cfRule>
          <xm:sqref>Y20:Y25 Y1:Y3</xm:sqref>
        </x14:conditionalFormatting>
        <x14:conditionalFormatting xmlns:xm="http://schemas.microsoft.com/office/excel/2006/main">
          <x14:cfRule type="expression" priority="16" id="{74EC475C-489F-49CF-9909-C372F0EB32DF}">
            <xm:f>AND(PRS!$T$12="show",CELL("protect",Z1))</xm:f>
            <x14:dxf>
              <fill>
                <patternFill>
                  <bgColor theme="0" tint="-4.9989318521683403E-2"/>
                </patternFill>
              </fill>
            </x14:dxf>
          </x14:cfRule>
          <xm:sqref>Z1:Z3</xm:sqref>
        </x14:conditionalFormatting>
        <x14:conditionalFormatting xmlns:xm="http://schemas.microsoft.com/office/excel/2006/main">
          <x14:cfRule type="expression" priority="8" id="{BFE33B19-7942-45C6-A4F4-40A9376486B8}">
            <xm:f>AND(PRS!$T$12="show",CELL("protect",AA4))</xm:f>
            <x14:dxf>
              <fill>
                <patternFill>
                  <bgColor theme="0" tint="-4.9989318521683403E-2"/>
                </patternFill>
              </fill>
            </x14:dxf>
          </x14:cfRule>
          <xm:sqref>AA4:AC5 AA7:AB19</xm:sqref>
        </x14:conditionalFormatting>
        <x14:conditionalFormatting xmlns:xm="http://schemas.microsoft.com/office/excel/2006/main">
          <x14:cfRule type="expression" priority="12" id="{2E354AB3-5B32-4BE1-8E13-6A4FBE49A8BF}">
            <xm:f>AND(PRS!$T$12="show",CELL("protect",AB1))</xm:f>
            <x14:dxf>
              <fill>
                <patternFill>
                  <bgColor theme="0" tint="-4.9989318521683403E-2"/>
                </patternFill>
              </fill>
            </x14:dxf>
          </x14:cfRule>
          <xm:sqref>AB20 AB1:AB3 AB24</xm:sqref>
        </x14:conditionalFormatting>
        <x14:conditionalFormatting xmlns:xm="http://schemas.microsoft.com/office/excel/2006/main">
          <x14:cfRule type="expression" priority="14" id="{65AB8D5F-94D2-4F65-8D3A-927AE21CE824}">
            <xm:f>AND(PRS!$T$12="show",CELL("protect",AA1))</xm:f>
            <x14:dxf>
              <fill>
                <patternFill>
                  <bgColor theme="0" tint="-4.9989318521683403E-2"/>
                </patternFill>
              </fill>
            </x14:dxf>
          </x14:cfRule>
          <xm:sqref>AA20 AA1:AA3 AA24</xm:sqref>
        </x14:conditionalFormatting>
        <x14:conditionalFormatting xmlns:xm="http://schemas.microsoft.com/office/excel/2006/main">
          <x14:cfRule type="expression" priority="10" id="{DA75C00A-906C-41A4-A6BC-C9756C670D5A}">
            <xm:f>AND(PRS!$T$12="show",CELL("protect",AC1))</xm:f>
            <x14:dxf>
              <fill>
                <patternFill>
                  <bgColor theme="0" tint="-4.9989318521683403E-2"/>
                </patternFill>
              </fill>
            </x14:dxf>
          </x14:cfRule>
          <xm:sqref>AC1:AC3</xm:sqref>
        </x14:conditionalFormatting>
        <x14:conditionalFormatting xmlns:xm="http://schemas.microsoft.com/office/excel/2006/main">
          <x14:cfRule type="expression" priority="5" id="{39346C9A-D28F-4AE7-A8C5-5FD6E722E8EA}">
            <xm:f>AND(PRS!$T$12="show",CELL("protect",AE1))</xm:f>
            <x14:dxf>
              <fill>
                <patternFill>
                  <bgColor theme="0" tint="-4.9989318521683403E-2"/>
                </patternFill>
              </fill>
            </x14:dxf>
          </x14:cfRule>
          <xm:sqref>AE20 AE1:AE3 AE24</xm:sqref>
        </x14:conditionalFormatting>
        <x14:conditionalFormatting xmlns:xm="http://schemas.microsoft.com/office/excel/2006/main">
          <x14:cfRule type="expression" priority="1" id="{41AF8CEB-3556-45C2-A785-9B6CDE0C51E4}">
            <xm:f>AND(PRS!$T$12="show",CELL("protect",AD4))</xm:f>
            <x14:dxf>
              <fill>
                <patternFill>
                  <bgColor theme="0" tint="-4.9989318521683403E-2"/>
                </patternFill>
              </fill>
            </x14:dxf>
          </x14:cfRule>
          <xm:sqref>AD4:AF5 AD7:AE19</xm:sqref>
        </x14:conditionalFormatting>
        <x14:conditionalFormatting xmlns:xm="http://schemas.microsoft.com/office/excel/2006/main">
          <x14:cfRule type="expression" priority="3" id="{76D711C4-9665-4F5F-80FF-C29459A32332}">
            <xm:f>AND(PRS!$T$12="show",CELL("protect",AF1))</xm:f>
            <x14:dxf>
              <fill>
                <patternFill>
                  <bgColor theme="0" tint="-4.9989318521683403E-2"/>
                </patternFill>
              </fill>
            </x14:dxf>
          </x14:cfRule>
          <xm:sqref>AF1:AF3</xm:sqref>
        </x14:conditionalFormatting>
        <x14:conditionalFormatting xmlns:xm="http://schemas.microsoft.com/office/excel/2006/main">
          <x14:cfRule type="expression" priority="7" id="{CA49EF6F-8DED-4E00-B007-D22D2EF81102}">
            <xm:f>AND(PRS!$T$12="show",CELL("protect",AD1))</xm:f>
            <x14:dxf>
              <fill>
                <patternFill>
                  <bgColor theme="0" tint="-4.9989318521683403E-2"/>
                </patternFill>
              </fill>
            </x14:dxf>
          </x14:cfRule>
          <xm:sqref>AD20 AD1:AD3 AD24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7" tint="0.39997558519241921"/>
    <pageSetUpPr fitToPage="1"/>
  </sheetPr>
  <dimension ref="A1:AF66"/>
  <sheetViews>
    <sheetView topLeftCell="A54" zoomScale="85" zoomScaleNormal="85" workbookViewId="0">
      <selection activeCell="P70" sqref="P70"/>
    </sheetView>
  </sheetViews>
  <sheetFormatPr baseColWidth="10" defaultColWidth="9.140625" defaultRowHeight="15" x14ac:dyDescent="0.25"/>
  <cols>
    <col min="1" max="1" width="3.5703125" customWidth="1"/>
    <col min="2" max="2" width="3.5703125" style="390" customWidth="1"/>
    <col min="3" max="4" width="3.5703125" customWidth="1"/>
    <col min="5" max="5" width="6.28515625" customWidth="1"/>
    <col min="6" max="6" width="6" customWidth="1"/>
    <col min="7" max="7" width="5" customWidth="1"/>
    <col min="8" max="8" width="9.5703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5.285156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9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B1" s="20"/>
      <c r="I1" s="17" t="s">
        <v>58</v>
      </c>
      <c r="N1" s="45"/>
      <c r="O1" s="599"/>
      <c r="P1" s="599"/>
      <c r="T1" s="18" t="s">
        <v>57</v>
      </c>
      <c r="U1" s="630" t="s">
        <v>329</v>
      </c>
      <c r="V1" s="631"/>
      <c r="W1" s="631"/>
      <c r="X1" s="632"/>
      <c r="Y1" s="188" t="str">
        <f>IF('PO (B)'!Y1="","","/A")</f>
        <v/>
      </c>
      <c r="Z1" s="629" t="s">
        <v>141</v>
      </c>
      <c r="AA1" s="466"/>
      <c r="AB1" s="466"/>
      <c r="AC1" s="466"/>
      <c r="AD1" s="466"/>
      <c r="AE1" s="466"/>
      <c r="AF1" s="466"/>
    </row>
    <row r="2" spans="1:32" s="6" customFormat="1" ht="8.25" customHeight="1" x14ac:dyDescent="0.2">
      <c r="B2" s="20"/>
      <c r="J2" s="19"/>
      <c r="N2" s="46"/>
      <c r="O2" s="46"/>
      <c r="Y2" s="138"/>
    </row>
    <row r="3" spans="1:32" s="6" customFormat="1" ht="22.5" customHeight="1" x14ac:dyDescent="0.25">
      <c r="A3" s="20" t="s">
        <v>56</v>
      </c>
      <c r="B3" s="20"/>
      <c r="E3" s="600" t="str">
        <f>QR!L3</f>
        <v>Gaylan Stationery</v>
      </c>
      <c r="F3" s="601"/>
      <c r="G3" s="601"/>
      <c r="H3" s="601"/>
      <c r="I3" s="9"/>
      <c r="J3" s="43" t="s">
        <v>105</v>
      </c>
      <c r="K3" s="20"/>
      <c r="L3" s="20"/>
      <c r="M3" s="20"/>
      <c r="N3" s="615" t="str">
        <f>IF(QR!V5="","",QR!U1&amp;" from "&amp;QR!V5)</f>
        <v>YAR-17.121-A from 01/jul:2017</v>
      </c>
      <c r="O3" s="616"/>
      <c r="P3" s="616"/>
      <c r="Q3" s="617"/>
      <c r="R3" s="95"/>
      <c r="S3" s="95"/>
      <c r="T3" s="42"/>
      <c r="U3" s="42"/>
      <c r="V3" s="3"/>
      <c r="W3" s="20"/>
      <c r="Y3" s="189" t="s">
        <v>125</v>
      </c>
    </row>
    <row r="4" spans="1:32" s="14" customFormat="1" ht="3.75" customHeight="1" x14ac:dyDescent="0.25">
      <c r="B4" s="94"/>
      <c r="E4" s="15"/>
      <c r="F4" s="15"/>
      <c r="G4" s="15"/>
      <c r="H4" s="15"/>
      <c r="I4" s="15"/>
      <c r="L4" s="15"/>
      <c r="M4" s="15"/>
      <c r="N4" s="15"/>
      <c r="O4" s="15"/>
      <c r="P4" s="42"/>
      <c r="Q4" s="42"/>
      <c r="R4" s="42"/>
      <c r="S4" s="42"/>
      <c r="T4" s="42"/>
      <c r="U4" s="42"/>
      <c r="V4" s="3"/>
      <c r="W4" s="3"/>
      <c r="Y4" s="189" t="s">
        <v>126</v>
      </c>
    </row>
    <row r="5" spans="1:32" s="6" customFormat="1" ht="27" customHeight="1" x14ac:dyDescent="0.2">
      <c r="A5" s="20" t="s">
        <v>34</v>
      </c>
      <c r="B5" s="20"/>
      <c r="E5" s="411" t="str">
        <f>QR!L5</f>
        <v>Irbil- Aras Street</v>
      </c>
      <c r="F5" s="613"/>
      <c r="G5" s="613"/>
      <c r="H5" s="614"/>
      <c r="I5" s="9"/>
      <c r="J5" s="612" t="s">
        <v>90</v>
      </c>
      <c r="K5" s="612"/>
      <c r="L5" s="612"/>
      <c r="M5" s="41"/>
      <c r="N5" s="603" t="s">
        <v>328</v>
      </c>
      <c r="O5" s="604"/>
      <c r="P5" s="604"/>
      <c r="Q5" s="605"/>
      <c r="R5" s="95"/>
      <c r="S5" s="95"/>
      <c r="T5" s="585" t="s">
        <v>55</v>
      </c>
      <c r="U5" s="586"/>
      <c r="V5" s="633" t="s">
        <v>326</v>
      </c>
      <c r="W5" s="634"/>
      <c r="X5" s="635"/>
      <c r="Y5" s="189" t="s">
        <v>127</v>
      </c>
    </row>
    <row r="6" spans="1:32" s="14" customFormat="1" ht="5.25" customHeight="1" x14ac:dyDescent="0.25">
      <c r="B6" s="94"/>
      <c r="E6" s="15"/>
      <c r="F6" s="15"/>
      <c r="G6" s="15"/>
      <c r="H6" s="15"/>
      <c r="I6" s="15"/>
      <c r="J6" s="612"/>
      <c r="K6" s="612"/>
      <c r="L6" s="612"/>
      <c r="M6" s="41"/>
      <c r="N6" s="606"/>
      <c r="O6" s="607"/>
      <c r="P6" s="607"/>
      <c r="Q6" s="608"/>
      <c r="R6" s="95"/>
      <c r="S6" s="95"/>
      <c r="T6" s="42"/>
      <c r="U6" s="42"/>
      <c r="V6" s="3"/>
      <c r="W6" s="3"/>
      <c r="Y6" s="189" t="s">
        <v>128</v>
      </c>
    </row>
    <row r="7" spans="1:32" s="6" customFormat="1" ht="21" customHeight="1" x14ac:dyDescent="0.2">
      <c r="A7" s="20" t="s">
        <v>11</v>
      </c>
      <c r="B7" s="20"/>
      <c r="E7" s="411" t="str">
        <f>QR!L9</f>
        <v>07504462980</v>
      </c>
      <c r="F7" s="613"/>
      <c r="G7" s="613"/>
      <c r="H7" s="614"/>
      <c r="I7" s="9"/>
      <c r="J7" s="612"/>
      <c r="K7" s="612"/>
      <c r="L7" s="612"/>
      <c r="M7" s="41"/>
      <c r="N7" s="609"/>
      <c r="O7" s="610"/>
      <c r="P7" s="610"/>
      <c r="Q7" s="611"/>
      <c r="R7" s="95"/>
      <c r="S7" s="95"/>
      <c r="T7" s="585" t="s">
        <v>34</v>
      </c>
      <c r="U7" s="585"/>
      <c r="V7" s="636" t="str">
        <f>QR!R5</f>
        <v>Qayarah</v>
      </c>
      <c r="W7" s="637"/>
      <c r="X7" s="638"/>
      <c r="Y7" s="189"/>
    </row>
    <row r="8" spans="1:32" s="6" customFormat="1" ht="7.5" customHeight="1" x14ac:dyDescent="0.2">
      <c r="A8" s="20"/>
      <c r="B8" s="20"/>
      <c r="E8" s="41"/>
      <c r="F8" s="41"/>
      <c r="G8" s="41"/>
      <c r="H8" s="41"/>
      <c r="I8" s="9"/>
      <c r="J8" s="602" t="s">
        <v>54</v>
      </c>
      <c r="K8" s="602"/>
      <c r="L8" s="602"/>
      <c r="M8" s="41"/>
      <c r="N8" s="41"/>
      <c r="O8" s="41"/>
      <c r="Q8" s="41"/>
      <c r="R8" s="93"/>
      <c r="S8" s="93"/>
      <c r="T8" s="585"/>
      <c r="U8" s="585"/>
      <c r="V8" s="639"/>
      <c r="W8" s="640"/>
      <c r="X8" s="641"/>
    </row>
    <row r="9" spans="1:32" s="6" customFormat="1" ht="5.25" customHeight="1" x14ac:dyDescent="0.2">
      <c r="B9" s="20"/>
      <c r="E9" s="705"/>
      <c r="F9" s="706"/>
      <c r="G9" s="706"/>
      <c r="H9" s="707"/>
      <c r="I9" s="9"/>
      <c r="J9" s="602"/>
      <c r="K9" s="602"/>
      <c r="L9" s="602"/>
      <c r="M9" s="39"/>
      <c r="N9" s="618" t="s">
        <v>325</v>
      </c>
      <c r="O9" s="619"/>
      <c r="P9" s="619"/>
      <c r="Q9" s="620"/>
      <c r="R9" s="93"/>
      <c r="S9" s="93"/>
      <c r="T9" s="15"/>
      <c r="V9" s="8"/>
      <c r="W9" s="40"/>
    </row>
    <row r="10" spans="1:32" s="6" customFormat="1" ht="21" customHeight="1" x14ac:dyDescent="0.2">
      <c r="A10" s="20" t="s">
        <v>27</v>
      </c>
      <c r="B10" s="20"/>
      <c r="E10" s="708"/>
      <c r="F10" s="709"/>
      <c r="G10" s="709"/>
      <c r="H10" s="710"/>
      <c r="I10" s="9"/>
      <c r="J10" s="602"/>
      <c r="K10" s="602"/>
      <c r="L10" s="602"/>
      <c r="M10" s="39"/>
      <c r="N10" s="621"/>
      <c r="O10" s="622"/>
      <c r="P10" s="622"/>
      <c r="Q10" s="623"/>
      <c r="R10" s="93"/>
      <c r="S10" s="93"/>
      <c r="T10" s="580"/>
      <c r="U10" s="580"/>
      <c r="V10" s="626"/>
      <c r="W10" s="627"/>
      <c r="X10" s="628"/>
    </row>
    <row r="11" spans="1:32" s="3" customFormat="1" ht="9.75" customHeight="1" x14ac:dyDescent="0.25">
      <c r="B11" s="388"/>
      <c r="V11" s="5"/>
      <c r="W11" s="5"/>
    </row>
    <row r="12" spans="1:32" s="6" customFormat="1" ht="33" customHeight="1" x14ac:dyDescent="0.2">
      <c r="A12" s="2" t="s">
        <v>0</v>
      </c>
      <c r="B12" s="389"/>
      <c r="C12" s="21"/>
      <c r="D12" s="21"/>
      <c r="E12" s="21"/>
      <c r="F12" s="22" t="s">
        <v>1</v>
      </c>
      <c r="G12" s="21"/>
      <c r="H12" s="21"/>
      <c r="I12" s="21"/>
      <c r="J12" s="21"/>
      <c r="K12" s="21"/>
      <c r="L12" s="21"/>
      <c r="M12" s="21"/>
      <c r="N12" s="2" t="s">
        <v>2</v>
      </c>
      <c r="O12" s="47" t="s">
        <v>3</v>
      </c>
      <c r="P12" s="2" t="s">
        <v>36</v>
      </c>
      <c r="Q12" s="702" t="s">
        <v>37</v>
      </c>
      <c r="R12" s="703"/>
      <c r="S12" s="704"/>
      <c r="T12" s="16" t="s">
        <v>38</v>
      </c>
      <c r="U12" s="624" t="s">
        <v>19</v>
      </c>
      <c r="V12" s="625"/>
      <c r="W12" s="14"/>
      <c r="X12" s="44" t="s">
        <v>106</v>
      </c>
    </row>
    <row r="13" spans="1:32" s="6" customFormat="1" ht="19.5" customHeight="1" x14ac:dyDescent="0.2">
      <c r="A13" s="7">
        <v>1</v>
      </c>
      <c r="B13" s="237" t="str">
        <f>IF(PRS!B12="","",PRS!B12)</f>
        <v>Tap 1/2" for wash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59" t="str">
        <f>IF(PRS!I12="","",PRS!I12)</f>
        <v>PC</v>
      </c>
      <c r="O13" s="157">
        <f>IF(PRS!J12="","",PRS!J12)</f>
        <v>20</v>
      </c>
      <c r="P13" s="166">
        <f>IF(PRS!K12="","",PRS!K12)</f>
        <v>42970</v>
      </c>
      <c r="Q13" s="669">
        <v>1000</v>
      </c>
      <c r="R13" s="670"/>
      <c r="S13" s="671"/>
      <c r="T13" s="140">
        <f>IF(Q13="","",Q13*O13)</f>
        <v>20000</v>
      </c>
      <c r="U13" s="366" t="str">
        <f>IF(B13="","",PRS!$R$7)</f>
        <v>IQD</v>
      </c>
      <c r="V13" s="367"/>
      <c r="W13" s="14"/>
      <c r="X13" s="191"/>
    </row>
    <row r="14" spans="1:32" s="6" customFormat="1" ht="19.5" hidden="1" customHeight="1" x14ac:dyDescent="0.2">
      <c r="A14" s="7">
        <v>2</v>
      </c>
      <c r="B14" s="237" t="str">
        <f>IF(PRS!B13="","",PRS!B13)</f>
        <v/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59" t="str">
        <f>IF(PRS!I13="","",PRS!I13)</f>
        <v>PC</v>
      </c>
      <c r="O14" s="157">
        <f>IF(PRS!J13="","",PRS!J13)</f>
        <v>21</v>
      </c>
      <c r="P14" s="166">
        <f>IF(PRS!K13="","",PRS!K13)</f>
        <v>42970</v>
      </c>
      <c r="Q14" s="363"/>
      <c r="R14" s="364"/>
      <c r="S14" s="365"/>
      <c r="T14" s="140" t="str">
        <f t="shared" ref="T14:T21" si="0">IF(Q14="","",Q14*O14)</f>
        <v/>
      </c>
      <c r="U14" s="366" t="str">
        <f>IF(B14="","",PRS!$R$7)</f>
        <v/>
      </c>
      <c r="V14" s="367"/>
      <c r="W14" s="14"/>
      <c r="X14" s="191"/>
    </row>
    <row r="15" spans="1:32" s="6" customFormat="1" ht="19.5" hidden="1" customHeight="1" x14ac:dyDescent="0.2">
      <c r="A15" s="7">
        <v>3</v>
      </c>
      <c r="B15" s="237" t="str">
        <f>IF(PRS!B14="","",PRS!B14)</f>
        <v/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59" t="str">
        <f>IF(PRS!I14="","",PRS!I14)</f>
        <v>PC</v>
      </c>
      <c r="O15" s="157">
        <f>IF(PRS!J14="","",PRS!J14)</f>
        <v>22</v>
      </c>
      <c r="P15" s="166">
        <f>IF(PRS!K14="","",PRS!K14)</f>
        <v>42971</v>
      </c>
      <c r="Q15" s="363"/>
      <c r="R15" s="364"/>
      <c r="S15" s="365"/>
      <c r="T15" s="140" t="str">
        <f t="shared" si="0"/>
        <v/>
      </c>
      <c r="U15" s="366" t="str">
        <f>IF(B15="","",PRS!$R$7)</f>
        <v/>
      </c>
      <c r="V15" s="367"/>
      <c r="W15" s="14"/>
      <c r="X15" s="191"/>
    </row>
    <row r="16" spans="1:32" s="6" customFormat="1" ht="19.5" customHeight="1" x14ac:dyDescent="0.2">
      <c r="A16" s="7">
        <v>2</v>
      </c>
      <c r="B16" s="237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59" t="e">
        <f>IF(PRS!#REF!="","",PRS!#REF!)</f>
        <v>#REF!</v>
      </c>
      <c r="O16" s="157" t="e">
        <f>IF(PRS!#REF!="","",PRS!#REF!)</f>
        <v>#REF!</v>
      </c>
      <c r="P16" s="166" t="e">
        <f>IF(PRS!#REF!="","",PRS!#REF!)</f>
        <v>#REF!</v>
      </c>
      <c r="Q16" s="669">
        <v>2500</v>
      </c>
      <c r="R16" s="670"/>
      <c r="S16" s="671"/>
      <c r="T16" s="140" t="e">
        <f t="shared" si="0"/>
        <v>#REF!</v>
      </c>
      <c r="U16" s="366" t="e">
        <f>IF(B16="","",PRS!$R$7)</f>
        <v>#REF!</v>
      </c>
      <c r="V16" s="367"/>
      <c r="W16" s="14"/>
      <c r="X16" s="191"/>
    </row>
    <row r="17" spans="1:24" s="6" customFormat="1" ht="19.5" customHeight="1" x14ac:dyDescent="0.2">
      <c r="A17" s="7">
        <v>3</v>
      </c>
      <c r="B17" s="237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59" t="e">
        <f>IF(PRS!#REF!="","",PRS!#REF!)</f>
        <v>#REF!</v>
      </c>
      <c r="O17" s="157" t="e">
        <f>IF(PRS!#REF!="","",PRS!#REF!)</f>
        <v>#REF!</v>
      </c>
      <c r="P17" s="166" t="e">
        <f>IF(PRS!#REF!="","",PRS!#REF!)</f>
        <v>#REF!</v>
      </c>
      <c r="Q17" s="669">
        <v>1000</v>
      </c>
      <c r="R17" s="670"/>
      <c r="S17" s="671"/>
      <c r="T17" s="140" t="e">
        <f t="shared" si="0"/>
        <v>#REF!</v>
      </c>
      <c r="U17" s="366" t="e">
        <f>IF(B17="","",PRS!$R$7)</f>
        <v>#REF!</v>
      </c>
      <c r="V17" s="367"/>
      <c r="W17" s="14"/>
      <c r="X17" s="191"/>
    </row>
    <row r="18" spans="1:24" s="6" customFormat="1" ht="19.5" customHeight="1" x14ac:dyDescent="0.2">
      <c r="A18" s="7">
        <v>4</v>
      </c>
      <c r="B18" s="237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59" t="e">
        <f>IF(PRS!#REF!="","",PRS!#REF!)</f>
        <v>#REF!</v>
      </c>
      <c r="O18" s="157" t="e">
        <f>IF(PRS!#REF!="","",PRS!#REF!)</f>
        <v>#REF!</v>
      </c>
      <c r="P18" s="166" t="e">
        <f>IF(PRS!#REF!="","",PRS!#REF!)</f>
        <v>#REF!</v>
      </c>
      <c r="Q18" s="669">
        <v>1000</v>
      </c>
      <c r="R18" s="670"/>
      <c r="S18" s="671"/>
      <c r="T18" s="140" t="e">
        <f t="shared" si="0"/>
        <v>#REF!</v>
      </c>
      <c r="U18" s="366" t="e">
        <f>IF(B18="","",PRS!$R$7)</f>
        <v>#REF!</v>
      </c>
      <c r="V18" s="367"/>
      <c r="W18" s="14"/>
      <c r="X18" s="191"/>
    </row>
    <row r="19" spans="1:24" s="6" customFormat="1" ht="19.5" customHeight="1" x14ac:dyDescent="0.2">
      <c r="A19" s="7">
        <v>5</v>
      </c>
      <c r="B19" s="237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59" t="e">
        <f>IF(PRS!#REF!="","",PRS!#REF!)</f>
        <v>#REF!</v>
      </c>
      <c r="O19" s="157" t="e">
        <f>IF(PRS!#REF!="","",PRS!#REF!)</f>
        <v>#REF!</v>
      </c>
      <c r="P19" s="166" t="e">
        <f>IF(PRS!#REF!="","",PRS!#REF!)</f>
        <v>#REF!</v>
      </c>
      <c r="Q19" s="669">
        <v>7000</v>
      </c>
      <c r="R19" s="670"/>
      <c r="S19" s="671"/>
      <c r="T19" s="140" t="e">
        <f t="shared" si="0"/>
        <v>#REF!</v>
      </c>
      <c r="U19" s="366" t="e">
        <f>IF(B19="","",PRS!$R$7)</f>
        <v>#REF!</v>
      </c>
      <c r="V19" s="367"/>
      <c r="W19" s="14"/>
      <c r="X19" s="191"/>
    </row>
    <row r="20" spans="1:24" s="6" customFormat="1" ht="19.5" customHeight="1" x14ac:dyDescent="0.2">
      <c r="A20" s="7">
        <v>6</v>
      </c>
      <c r="B20" s="237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59" t="e">
        <f>IF(PRS!#REF!="","",PRS!#REF!)</f>
        <v>#REF!</v>
      </c>
      <c r="O20" s="157" t="e">
        <f>IF(PRS!#REF!="","",PRS!#REF!)</f>
        <v>#REF!</v>
      </c>
      <c r="P20" s="166" t="e">
        <f>IF(PRS!#REF!="","",PRS!#REF!)</f>
        <v>#REF!</v>
      </c>
      <c r="Q20" s="669">
        <v>4250</v>
      </c>
      <c r="R20" s="670"/>
      <c r="S20" s="671"/>
      <c r="T20" s="140" t="e">
        <f t="shared" si="0"/>
        <v>#REF!</v>
      </c>
      <c r="U20" s="366" t="e">
        <f>IF(B20="","",PRS!$R$7)</f>
        <v>#REF!</v>
      </c>
      <c r="V20" s="367"/>
      <c r="W20" s="14"/>
      <c r="X20" s="191"/>
    </row>
    <row r="21" spans="1:24" s="6" customFormat="1" ht="19.5" customHeight="1" x14ac:dyDescent="0.2">
      <c r="A21" s="7">
        <v>7</v>
      </c>
      <c r="B21" s="237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59" t="e">
        <f>IF(PRS!#REF!="","",PRS!#REF!)</f>
        <v>#REF!</v>
      </c>
      <c r="O21" s="157" t="e">
        <f>IF(PRS!#REF!="","",PRS!#REF!)</f>
        <v>#REF!</v>
      </c>
      <c r="P21" s="166" t="e">
        <f>IF(PRS!#REF!="","",PRS!#REF!)</f>
        <v>#REF!</v>
      </c>
      <c r="Q21" s="669">
        <v>7000</v>
      </c>
      <c r="R21" s="670"/>
      <c r="S21" s="671"/>
      <c r="T21" s="140" t="e">
        <f t="shared" si="0"/>
        <v>#REF!</v>
      </c>
      <c r="U21" s="366" t="e">
        <f>IF(B21="","",PRS!$R$7)</f>
        <v>#REF!</v>
      </c>
      <c r="V21" s="367"/>
      <c r="W21" s="14"/>
      <c r="X21" s="191"/>
    </row>
    <row r="22" spans="1:24" s="6" customFormat="1" ht="19.5" customHeight="1" x14ac:dyDescent="0.2">
      <c r="A22" s="7">
        <v>8</v>
      </c>
      <c r="B22" s="237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59" t="e">
        <f>IF(PRS!#REF!="","",PRS!#REF!)</f>
        <v>#REF!</v>
      </c>
      <c r="O22" s="157" t="e">
        <f>IF(PRS!#REF!="","",PRS!#REF!)</f>
        <v>#REF!</v>
      </c>
      <c r="P22" s="166" t="e">
        <f>IF(PRS!#REF!="","",PRS!#REF!)</f>
        <v>#REF!</v>
      </c>
      <c r="Q22" s="669">
        <v>20000</v>
      </c>
      <c r="R22" s="670"/>
      <c r="S22" s="671"/>
      <c r="T22" s="140" t="e">
        <f t="shared" ref="T22:T53" si="1">IF(Q22="","",Q22*O22)</f>
        <v>#REF!</v>
      </c>
      <c r="U22" s="366" t="e">
        <f>IF(B22="","",PRS!$R$7)</f>
        <v>#REF!</v>
      </c>
      <c r="V22" s="367"/>
      <c r="W22" s="14"/>
      <c r="X22" s="191"/>
    </row>
    <row r="23" spans="1:24" s="6" customFormat="1" ht="19.5" customHeight="1" x14ac:dyDescent="0.2">
      <c r="A23" s="7">
        <v>9</v>
      </c>
      <c r="B23" s="237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59" t="e">
        <f>IF(PRS!#REF!="","",PRS!#REF!)</f>
        <v>#REF!</v>
      </c>
      <c r="O23" s="157" t="e">
        <f>IF(PRS!#REF!="","",PRS!#REF!)</f>
        <v>#REF!</v>
      </c>
      <c r="P23" s="166" t="e">
        <f>IF(PRS!#REF!="","",PRS!#REF!)</f>
        <v>#REF!</v>
      </c>
      <c r="Q23" s="669">
        <v>19000</v>
      </c>
      <c r="R23" s="670"/>
      <c r="S23" s="671"/>
      <c r="T23" s="140" t="e">
        <f t="shared" si="1"/>
        <v>#REF!</v>
      </c>
      <c r="U23" s="366" t="e">
        <f>IF(B23="","",PRS!$R$7)</f>
        <v>#REF!</v>
      </c>
      <c r="V23" s="367"/>
      <c r="W23" s="14"/>
      <c r="X23" s="191"/>
    </row>
    <row r="24" spans="1:24" s="6" customFormat="1" ht="19.5" customHeight="1" x14ac:dyDescent="0.2">
      <c r="A24" s="7">
        <v>10</v>
      </c>
      <c r="B24" s="237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59" t="e">
        <f>IF(PRS!#REF!="","",PRS!#REF!)</f>
        <v>#REF!</v>
      </c>
      <c r="O24" s="157" t="e">
        <f>IF(PRS!#REF!="","",PRS!#REF!)</f>
        <v>#REF!</v>
      </c>
      <c r="P24" s="166" t="e">
        <f>IF(PRS!#REF!="","",PRS!#REF!)</f>
        <v>#REF!</v>
      </c>
      <c r="Q24" s="669">
        <v>1000</v>
      </c>
      <c r="R24" s="670"/>
      <c r="S24" s="671"/>
      <c r="T24" s="140" t="e">
        <f t="shared" si="1"/>
        <v>#REF!</v>
      </c>
      <c r="U24" s="366" t="e">
        <f>IF(B24="","",PRS!$R$7)</f>
        <v>#REF!</v>
      </c>
      <c r="V24" s="367"/>
      <c r="W24" s="14"/>
      <c r="X24" s="191"/>
    </row>
    <row r="25" spans="1:24" s="6" customFormat="1" ht="19.5" customHeight="1" x14ac:dyDescent="0.2">
      <c r="A25" s="7">
        <v>11</v>
      </c>
      <c r="B25" s="237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59" t="e">
        <f>IF(PRS!#REF!="","",PRS!#REF!)</f>
        <v>#REF!</v>
      </c>
      <c r="O25" s="157" t="e">
        <f>IF(PRS!#REF!="","",PRS!#REF!)</f>
        <v>#REF!</v>
      </c>
      <c r="P25" s="166" t="e">
        <f>IF(PRS!#REF!="","",PRS!#REF!)</f>
        <v>#REF!</v>
      </c>
      <c r="Q25" s="669">
        <v>14000</v>
      </c>
      <c r="R25" s="670"/>
      <c r="S25" s="671"/>
      <c r="T25" s="140" t="e">
        <f t="shared" si="1"/>
        <v>#REF!</v>
      </c>
      <c r="U25" s="366" t="e">
        <f>IF(B25="","",PRS!$R$7)</f>
        <v>#REF!</v>
      </c>
      <c r="V25" s="367"/>
      <c r="W25" s="14"/>
      <c r="X25" s="191"/>
    </row>
    <row r="26" spans="1:24" s="6" customFormat="1" ht="19.5" customHeight="1" x14ac:dyDescent="0.2">
      <c r="A26" s="7">
        <v>12</v>
      </c>
      <c r="B26" s="237" t="e">
        <f>IF(PRS!#REF!="","",PRS!#REF!)</f>
        <v>#REF!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59" t="e">
        <f>IF(PRS!#REF!="","",PRS!#REF!)</f>
        <v>#REF!</v>
      </c>
      <c r="O26" s="157" t="e">
        <f>IF(PRS!#REF!="","",PRS!#REF!)</f>
        <v>#REF!</v>
      </c>
      <c r="P26" s="166" t="e">
        <f>IF(PRS!#REF!="","",PRS!#REF!)</f>
        <v>#REF!</v>
      </c>
      <c r="Q26" s="669">
        <v>2000</v>
      </c>
      <c r="R26" s="670"/>
      <c r="S26" s="671"/>
      <c r="T26" s="140" t="e">
        <f t="shared" si="1"/>
        <v>#REF!</v>
      </c>
      <c r="U26" s="366" t="e">
        <f>IF(B26="","",PRS!$R$7)</f>
        <v>#REF!</v>
      </c>
      <c r="V26" s="367"/>
      <c r="W26" s="14"/>
      <c r="X26" s="191"/>
    </row>
    <row r="27" spans="1:24" s="6" customFormat="1" ht="19.5" customHeight="1" x14ac:dyDescent="0.2">
      <c r="A27" s="7">
        <v>13</v>
      </c>
      <c r="B27" s="237" t="e">
        <f>IF(PRS!#REF!="","",PRS!#REF!)</f>
        <v>#REF!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59" t="e">
        <f>IF(PRS!#REF!="","",PRS!#REF!)</f>
        <v>#REF!</v>
      </c>
      <c r="O27" s="157" t="e">
        <f>IF(PRS!#REF!="","",PRS!#REF!)</f>
        <v>#REF!</v>
      </c>
      <c r="P27" s="166" t="e">
        <f>IF(PRS!#REF!="","",PRS!#REF!)</f>
        <v>#REF!</v>
      </c>
      <c r="Q27" s="669">
        <v>1000</v>
      </c>
      <c r="R27" s="670"/>
      <c r="S27" s="671"/>
      <c r="T27" s="140" t="e">
        <f t="shared" si="1"/>
        <v>#REF!</v>
      </c>
      <c r="U27" s="366" t="e">
        <f>IF(B27="","",PRS!$R$7)</f>
        <v>#REF!</v>
      </c>
      <c r="V27" s="367"/>
      <c r="W27" s="14"/>
      <c r="X27" s="191"/>
    </row>
    <row r="28" spans="1:24" s="6" customFormat="1" ht="19.5" customHeight="1" x14ac:dyDescent="0.2">
      <c r="A28" s="7">
        <v>14</v>
      </c>
      <c r="B28" s="237" t="e">
        <f>IF(PRS!#REF!="","",PRS!#REF!)</f>
        <v>#REF!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59" t="e">
        <f>IF(PRS!#REF!="","",PRS!#REF!)</f>
        <v>#REF!</v>
      </c>
      <c r="O28" s="157" t="e">
        <f>IF(PRS!#REF!="","",PRS!#REF!)</f>
        <v>#REF!</v>
      </c>
      <c r="P28" s="166" t="e">
        <f>IF(PRS!#REF!="","",PRS!#REF!)</f>
        <v>#REF!</v>
      </c>
      <c r="Q28" s="669">
        <v>6000</v>
      </c>
      <c r="R28" s="670"/>
      <c r="S28" s="671"/>
      <c r="T28" s="140" t="e">
        <f t="shared" si="1"/>
        <v>#REF!</v>
      </c>
      <c r="U28" s="366" t="e">
        <f>IF(B28="","",PRS!$R$7)</f>
        <v>#REF!</v>
      </c>
      <c r="V28" s="367"/>
      <c r="W28" s="14"/>
      <c r="X28" s="191"/>
    </row>
    <row r="29" spans="1:24" s="6" customFormat="1" ht="19.5" customHeight="1" x14ac:dyDescent="0.2">
      <c r="A29" s="7">
        <v>15</v>
      </c>
      <c r="B29" s="237" t="e">
        <f>IF(PRS!#REF!="","",PRS!#REF!)</f>
        <v>#REF!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59" t="e">
        <f>IF(PRS!#REF!="","",PRS!#REF!)</f>
        <v>#REF!</v>
      </c>
      <c r="O29" s="157" t="e">
        <f>IF(PRS!#REF!="","",PRS!#REF!)</f>
        <v>#REF!</v>
      </c>
      <c r="P29" s="166" t="e">
        <f>IF(PRS!#REF!="","",PRS!#REF!)</f>
        <v>#REF!</v>
      </c>
      <c r="Q29" s="669">
        <v>15000</v>
      </c>
      <c r="R29" s="670"/>
      <c r="S29" s="671"/>
      <c r="T29" s="140" t="e">
        <f t="shared" si="1"/>
        <v>#REF!</v>
      </c>
      <c r="U29" s="366" t="e">
        <f>IF(B29="","",PRS!$R$7)</f>
        <v>#REF!</v>
      </c>
      <c r="V29" s="367"/>
      <c r="W29" s="14"/>
      <c r="X29" s="191"/>
    </row>
    <row r="30" spans="1:24" s="6" customFormat="1" ht="19.5" customHeight="1" x14ac:dyDescent="0.2">
      <c r="A30" s="7">
        <v>16</v>
      </c>
      <c r="B30" s="237" t="e">
        <f>IF(PRS!#REF!="","",PRS!#REF!)</f>
        <v>#REF!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59" t="e">
        <f>IF(PRS!#REF!="","",PRS!#REF!)</f>
        <v>#REF!</v>
      </c>
      <c r="O30" s="157" t="e">
        <f>IF(PRS!#REF!="","",PRS!#REF!)</f>
        <v>#REF!</v>
      </c>
      <c r="P30" s="166" t="e">
        <f>IF(PRS!#REF!="","",PRS!#REF!)</f>
        <v>#REF!</v>
      </c>
      <c r="Q30" s="669">
        <v>4000</v>
      </c>
      <c r="R30" s="670"/>
      <c r="S30" s="671"/>
      <c r="T30" s="140" t="e">
        <f t="shared" si="1"/>
        <v>#REF!</v>
      </c>
      <c r="U30" s="366" t="e">
        <f>IF(B30="","",PRS!$R$7)</f>
        <v>#REF!</v>
      </c>
      <c r="V30" s="367"/>
      <c r="W30" s="14"/>
      <c r="X30" s="191"/>
    </row>
    <row r="31" spans="1:24" s="6" customFormat="1" ht="19.5" customHeight="1" x14ac:dyDescent="0.2">
      <c r="A31" s="7">
        <v>17</v>
      </c>
      <c r="B31" s="237" t="e">
        <f>IF(PRS!#REF!="","",PRS!#REF!)</f>
        <v>#REF!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59" t="e">
        <f>IF(PRS!#REF!="","",PRS!#REF!)</f>
        <v>#REF!</v>
      </c>
      <c r="O31" s="157" t="e">
        <f>IF(PRS!#REF!="","",PRS!#REF!)</f>
        <v>#REF!</v>
      </c>
      <c r="P31" s="166" t="e">
        <f>IF(PRS!#REF!="","",PRS!#REF!)</f>
        <v>#REF!</v>
      </c>
      <c r="Q31" s="669">
        <v>10000</v>
      </c>
      <c r="R31" s="670"/>
      <c r="S31" s="671"/>
      <c r="T31" s="140" t="e">
        <f t="shared" si="1"/>
        <v>#REF!</v>
      </c>
      <c r="U31" s="366" t="e">
        <f>IF(B31="","",PRS!$R$7)</f>
        <v>#REF!</v>
      </c>
      <c r="V31" s="367"/>
      <c r="W31" s="14"/>
      <c r="X31" s="191"/>
    </row>
    <row r="32" spans="1:24" s="6" customFormat="1" ht="19.5" customHeight="1" x14ac:dyDescent="0.2">
      <c r="A32" s="7">
        <v>18</v>
      </c>
      <c r="B32" s="237" t="e">
        <f>IF(PRS!#REF!="","",PRS!#REF!)</f>
        <v>#REF!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59" t="e">
        <f>IF(PRS!#REF!="","",PRS!#REF!)</f>
        <v>#REF!</v>
      </c>
      <c r="O32" s="157" t="e">
        <f>IF(PRS!#REF!="","",PRS!#REF!)</f>
        <v>#REF!</v>
      </c>
      <c r="P32" s="166" t="e">
        <f>IF(PRS!#REF!="","",PRS!#REF!)</f>
        <v>#REF!</v>
      </c>
      <c r="Q32" s="669">
        <v>5000</v>
      </c>
      <c r="R32" s="670"/>
      <c r="S32" s="671"/>
      <c r="T32" s="140" t="e">
        <f t="shared" si="1"/>
        <v>#REF!</v>
      </c>
      <c r="U32" s="366" t="e">
        <f>IF(B32="","",PRS!$R$7)</f>
        <v>#REF!</v>
      </c>
      <c r="V32" s="367"/>
      <c r="W32" s="14"/>
      <c r="X32" s="191"/>
    </row>
    <row r="33" spans="1:25" s="6" customFormat="1" ht="19.5" customHeight="1" x14ac:dyDescent="0.2">
      <c r="A33" s="7">
        <v>19</v>
      </c>
      <c r="B33" s="237" t="e">
        <f>IF(PRS!#REF!="","",PRS!#REF!)</f>
        <v>#REF!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59" t="e">
        <f>IF(PRS!#REF!="","",PRS!#REF!)</f>
        <v>#REF!</v>
      </c>
      <c r="O33" s="157" t="e">
        <f>IF(PRS!#REF!="","",PRS!#REF!)</f>
        <v>#REF!</v>
      </c>
      <c r="P33" s="166" t="e">
        <f>IF(PRS!#REF!="","",PRS!#REF!)</f>
        <v>#REF!</v>
      </c>
      <c r="Q33" s="669">
        <v>13000</v>
      </c>
      <c r="R33" s="670"/>
      <c r="S33" s="671"/>
      <c r="T33" s="140" t="e">
        <f t="shared" si="1"/>
        <v>#REF!</v>
      </c>
      <c r="U33" s="366" t="e">
        <f>IF(B33="","",PRS!$R$7)</f>
        <v>#REF!</v>
      </c>
      <c r="V33" s="367"/>
      <c r="W33" s="14"/>
      <c r="X33" s="191"/>
    </row>
    <row r="34" spans="1:25" s="6" customFormat="1" ht="19.5" customHeight="1" x14ac:dyDescent="0.2">
      <c r="A34" s="7">
        <v>20</v>
      </c>
      <c r="B34" s="237" t="e">
        <f>IF(PRS!#REF!="","",PRS!#REF!)</f>
        <v>#REF!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59" t="e">
        <f>IF(PRS!#REF!="","",PRS!#REF!)</f>
        <v>#REF!</v>
      </c>
      <c r="O34" s="157" t="e">
        <f>IF(PRS!#REF!="","",PRS!#REF!)</f>
        <v>#REF!</v>
      </c>
      <c r="P34" s="166" t="e">
        <f>IF(PRS!#REF!="","",PRS!#REF!)</f>
        <v>#REF!</v>
      </c>
      <c r="Q34" s="669">
        <v>4000</v>
      </c>
      <c r="R34" s="670"/>
      <c r="S34" s="671"/>
      <c r="T34" s="140" t="e">
        <f t="shared" si="1"/>
        <v>#REF!</v>
      </c>
      <c r="U34" s="366" t="e">
        <f>IF(B34="","",PRS!$R$7)</f>
        <v>#REF!</v>
      </c>
      <c r="V34" s="367"/>
      <c r="W34" s="14"/>
      <c r="X34" s="191"/>
    </row>
    <row r="35" spans="1:25" s="6" customFormat="1" ht="19.5" customHeight="1" x14ac:dyDescent="0.2">
      <c r="A35" s="7">
        <v>21</v>
      </c>
      <c r="B35" s="237" t="e">
        <f>IF(PRS!#REF!="","",PRS!#REF!)</f>
        <v>#REF!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59" t="e">
        <f>IF(PRS!#REF!="","",PRS!#REF!)</f>
        <v>#REF!</v>
      </c>
      <c r="O35" s="157" t="e">
        <f>IF(PRS!#REF!="","",PRS!#REF!)</f>
        <v>#REF!</v>
      </c>
      <c r="P35" s="166" t="e">
        <f>IF(PRS!#REF!="","",PRS!#REF!)</f>
        <v>#REF!</v>
      </c>
      <c r="Q35" s="669">
        <v>100000</v>
      </c>
      <c r="R35" s="670"/>
      <c r="S35" s="671"/>
      <c r="T35" s="140" t="e">
        <f t="shared" si="1"/>
        <v>#REF!</v>
      </c>
      <c r="U35" s="366" t="e">
        <f>IF(B35="","",PRS!$R$7)</f>
        <v>#REF!</v>
      </c>
      <c r="V35" s="367"/>
      <c r="W35" s="14"/>
      <c r="X35" s="191"/>
    </row>
    <row r="36" spans="1:25" s="6" customFormat="1" ht="19.5" customHeight="1" x14ac:dyDescent="0.2">
      <c r="A36" s="7">
        <v>22</v>
      </c>
      <c r="B36" s="237" t="e">
        <f>IF(PRS!#REF!="","",PRS!#REF!)</f>
        <v>#REF!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59" t="e">
        <f>IF(PRS!#REF!="","",PRS!#REF!)</f>
        <v>#REF!</v>
      </c>
      <c r="O36" s="157" t="e">
        <f>IF(PRS!#REF!="","",PRS!#REF!)</f>
        <v>#REF!</v>
      </c>
      <c r="P36" s="166" t="e">
        <f>IF(PRS!#REF!="","",PRS!#REF!)</f>
        <v>#REF!</v>
      </c>
      <c r="Q36" s="669">
        <v>2250</v>
      </c>
      <c r="R36" s="670"/>
      <c r="S36" s="671"/>
      <c r="T36" s="140" t="e">
        <f t="shared" si="1"/>
        <v>#REF!</v>
      </c>
      <c r="U36" s="366" t="e">
        <f>IF(B36="","",PRS!$R$7)</f>
        <v>#REF!</v>
      </c>
      <c r="V36" s="367"/>
      <c r="W36" s="14"/>
      <c r="X36" s="191"/>
    </row>
    <row r="37" spans="1:25" s="6" customFormat="1" ht="19.5" customHeight="1" x14ac:dyDescent="0.2">
      <c r="A37" s="7">
        <v>23</v>
      </c>
      <c r="B37" s="237" t="e">
        <f>IF(PRS!#REF!="","",PRS!#REF!)</f>
        <v>#REF!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59" t="e">
        <f>IF(PRS!#REF!="","",PRS!#REF!)</f>
        <v>#REF!</v>
      </c>
      <c r="O37" s="157" t="e">
        <f>IF(PRS!#REF!="","",PRS!#REF!)</f>
        <v>#REF!</v>
      </c>
      <c r="P37" s="166" t="e">
        <f>IF(PRS!#REF!="","",PRS!#REF!)</f>
        <v>#REF!</v>
      </c>
      <c r="Q37" s="669">
        <v>3000</v>
      </c>
      <c r="R37" s="670"/>
      <c r="S37" s="671"/>
      <c r="T37" s="140" t="e">
        <f t="shared" si="1"/>
        <v>#REF!</v>
      </c>
      <c r="U37" s="366" t="e">
        <f>IF(B37="","",PRS!$R$7)</f>
        <v>#REF!</v>
      </c>
      <c r="V37" s="367"/>
      <c r="W37" s="14"/>
      <c r="X37" s="191"/>
    </row>
    <row r="38" spans="1:25" s="6" customFormat="1" ht="19.5" customHeight="1" x14ac:dyDescent="0.2">
      <c r="A38" s="7">
        <v>24</v>
      </c>
      <c r="B38" s="237" t="e">
        <f>IF(PRS!#REF!="","",PRS!#REF!)</f>
        <v>#REF!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59" t="e">
        <f>IF(PRS!#REF!="","",PRS!#REF!)</f>
        <v>#REF!</v>
      </c>
      <c r="O38" s="157" t="e">
        <f>IF(PRS!#REF!="","",PRS!#REF!)</f>
        <v>#REF!</v>
      </c>
      <c r="P38" s="166" t="e">
        <f>IF(PRS!#REF!="","",PRS!#REF!)</f>
        <v>#REF!</v>
      </c>
      <c r="Q38" s="669">
        <v>5000</v>
      </c>
      <c r="R38" s="670"/>
      <c r="S38" s="671"/>
      <c r="T38" s="140" t="e">
        <f t="shared" si="1"/>
        <v>#REF!</v>
      </c>
      <c r="U38" s="366" t="e">
        <f>IF(B38="","",PRS!$R$7)</f>
        <v>#REF!</v>
      </c>
      <c r="V38" s="367"/>
      <c r="W38" s="14"/>
      <c r="X38" s="191"/>
    </row>
    <row r="39" spans="1:25" s="6" customFormat="1" ht="19.5" customHeight="1" x14ac:dyDescent="0.2">
      <c r="A39" s="7">
        <v>25</v>
      </c>
      <c r="B39" s="237" t="e">
        <f>IF(PRS!#REF!="","",PRS!#REF!)</f>
        <v>#REF!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59" t="e">
        <f>IF(PRS!#REF!="","",PRS!#REF!)</f>
        <v>#REF!</v>
      </c>
      <c r="O39" s="157" t="e">
        <f>IF(PRS!#REF!="","",PRS!#REF!)</f>
        <v>#REF!</v>
      </c>
      <c r="P39" s="166" t="e">
        <f>IF(PRS!#REF!="","",PRS!#REF!)</f>
        <v>#REF!</v>
      </c>
      <c r="Q39" s="669">
        <v>5000</v>
      </c>
      <c r="R39" s="670"/>
      <c r="S39" s="671"/>
      <c r="T39" s="140" t="e">
        <f t="shared" si="1"/>
        <v>#REF!</v>
      </c>
      <c r="U39" s="366" t="e">
        <f>IF(B39="","",PRS!$R$7)</f>
        <v>#REF!</v>
      </c>
      <c r="V39" s="367"/>
      <c r="W39" s="14"/>
      <c r="X39" s="191"/>
    </row>
    <row r="40" spans="1:25" s="6" customFormat="1" ht="19.5" customHeight="1" x14ac:dyDescent="0.2">
      <c r="A40" s="7">
        <v>26</v>
      </c>
      <c r="B40" s="237" t="e">
        <f>IF(PRS!#REF!="","",PRS!#REF!)</f>
        <v>#REF!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59" t="e">
        <f>IF(PRS!#REF!="","",PRS!#REF!)</f>
        <v>#REF!</v>
      </c>
      <c r="O40" s="157" t="e">
        <f>IF(PRS!#REF!="","",PRS!#REF!)</f>
        <v>#REF!</v>
      </c>
      <c r="P40" s="166" t="e">
        <f>IF(PRS!#REF!="","",PRS!#REF!)</f>
        <v>#REF!</v>
      </c>
      <c r="Q40" s="669">
        <v>4000</v>
      </c>
      <c r="R40" s="670"/>
      <c r="S40" s="671"/>
      <c r="T40" s="140" t="e">
        <f t="shared" si="1"/>
        <v>#REF!</v>
      </c>
      <c r="U40" s="366" t="e">
        <f>IF(B40="","",PRS!$R$7)</f>
        <v>#REF!</v>
      </c>
      <c r="V40" s="367"/>
      <c r="W40" s="14"/>
      <c r="X40" s="191"/>
    </row>
    <row r="41" spans="1:25" s="6" customFormat="1" ht="19.5" customHeight="1" x14ac:dyDescent="0.2">
      <c r="A41" s="7">
        <v>27</v>
      </c>
      <c r="B41" s="237" t="e">
        <f>IF(PRS!#REF!="","",PRS!#REF!)</f>
        <v>#REF!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59" t="e">
        <f>IF(PRS!#REF!="","",PRS!#REF!)</f>
        <v>#REF!</v>
      </c>
      <c r="O41" s="157" t="e">
        <f>IF(PRS!#REF!="","",PRS!#REF!)</f>
        <v>#REF!</v>
      </c>
      <c r="P41" s="166" t="e">
        <f>IF(PRS!#REF!="","",PRS!#REF!)</f>
        <v>#REF!</v>
      </c>
      <c r="Q41" s="669">
        <v>1500</v>
      </c>
      <c r="R41" s="670"/>
      <c r="S41" s="671"/>
      <c r="T41" s="140" t="e">
        <f t="shared" si="1"/>
        <v>#REF!</v>
      </c>
      <c r="U41" s="366" t="e">
        <f>IF(B41="","",PRS!$R$7)</f>
        <v>#REF!</v>
      </c>
      <c r="V41" s="367"/>
      <c r="W41" s="14"/>
      <c r="X41" s="191"/>
    </row>
    <row r="42" spans="1:25" s="6" customFormat="1" ht="14.25" hidden="1" customHeight="1" x14ac:dyDescent="0.2">
      <c r="A42" s="7">
        <v>30</v>
      </c>
      <c r="B42" s="237" t="str">
        <f>IF(PRS!B15="","",PRS!B15)</f>
        <v/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59" t="str">
        <f>IF(PRS!I29="","",PRS!I29)</f>
        <v>PC</v>
      </c>
      <c r="O42" s="157">
        <f>IF(PRS!J29="","",PRS!J29)</f>
        <v>37</v>
      </c>
      <c r="P42" s="166">
        <f>IF(PRS!K29="","",PRS!K29)</f>
        <v>42986</v>
      </c>
      <c r="Q42" s="363"/>
      <c r="R42" s="364"/>
      <c r="S42" s="365"/>
      <c r="T42" s="140" t="str">
        <f t="shared" si="1"/>
        <v/>
      </c>
      <c r="U42" s="366" t="str">
        <f>IF(B42="","",PRS!$R$7)</f>
        <v/>
      </c>
      <c r="V42" s="367"/>
      <c r="W42" s="14"/>
      <c r="X42" s="191"/>
    </row>
    <row r="43" spans="1:25" s="6" customFormat="1" ht="14.25" hidden="1" customHeight="1" x14ac:dyDescent="0.2">
      <c r="A43" s="7">
        <v>31</v>
      </c>
      <c r="B43" s="237" t="str">
        <f>IF(PRS!B30="","",PRS!B30)</f>
        <v/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59" t="str">
        <f>IF(PRS!I30="","",PRS!I30)</f>
        <v>PC</v>
      </c>
      <c r="O43" s="157">
        <f>IF(PRS!J30="","",PRS!J30)</f>
        <v>38</v>
      </c>
      <c r="P43" s="166">
        <f>IF(PRS!K30="","",PRS!K30)</f>
        <v>42987</v>
      </c>
      <c r="Q43" s="363"/>
      <c r="R43" s="364"/>
      <c r="S43" s="365"/>
      <c r="T43" s="140" t="str">
        <f t="shared" si="1"/>
        <v/>
      </c>
      <c r="U43" s="366" t="str">
        <f>IF(B43="","",PRS!$R$7)</f>
        <v/>
      </c>
      <c r="V43" s="367"/>
      <c r="W43" s="14"/>
      <c r="X43" s="191" t="str">
        <f>IF(V43="","",V43*O43)</f>
        <v/>
      </c>
    </row>
    <row r="44" spans="1:25" s="6" customFormat="1" ht="14.25" hidden="1" customHeight="1" x14ac:dyDescent="0.2">
      <c r="A44" s="7">
        <v>32</v>
      </c>
      <c r="B44" s="237" t="str">
        <f>IF(PRS!B31="","",PRS!B31)</f>
        <v/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59" t="str">
        <f>IF(PRS!I31="","",PRS!I31)</f>
        <v>PC</v>
      </c>
      <c r="O44" s="157">
        <f>IF(PRS!J31="","",PRS!J31)</f>
        <v>39</v>
      </c>
      <c r="P44" s="166">
        <f>IF(PRS!K31="","",PRS!K31)</f>
        <v>42988</v>
      </c>
      <c r="Q44" s="363"/>
      <c r="R44" s="364"/>
      <c r="S44" s="365"/>
      <c r="T44" s="140" t="str">
        <f t="shared" si="1"/>
        <v/>
      </c>
      <c r="U44" s="366" t="str">
        <f>IF(B44="","",PRS!$R$7)</f>
        <v/>
      </c>
      <c r="V44" s="367"/>
      <c r="W44" s="14"/>
      <c r="X44" s="191"/>
    </row>
    <row r="45" spans="1:25" s="6" customFormat="1" ht="14.25" hidden="1" x14ac:dyDescent="0.2">
      <c r="A45" s="7">
        <v>33</v>
      </c>
      <c r="B45" s="237" t="str">
        <f>IF(PRS!B32="","",PRS!B32)</f>
        <v/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59" t="str">
        <f>IF(PRS!I32="","",PRS!I32)</f>
        <v>PC</v>
      </c>
      <c r="O45" s="157">
        <f>IF(PRS!J32="","",PRS!J32)</f>
        <v>40</v>
      </c>
      <c r="P45" s="166">
        <f>IF(PRS!K32="","",PRS!K32)</f>
        <v>42989</v>
      </c>
      <c r="Q45" s="363"/>
      <c r="R45" s="364"/>
      <c r="S45" s="365"/>
      <c r="T45" s="140" t="str">
        <f t="shared" si="1"/>
        <v/>
      </c>
      <c r="U45" s="366" t="str">
        <f>IF(B45="","",PRS!$R$7)</f>
        <v/>
      </c>
      <c r="V45" s="367"/>
      <c r="W45" s="14"/>
      <c r="X45" s="191" t="str">
        <f>IF(V45="","",V45*O45)</f>
        <v/>
      </c>
      <c r="Y45" s="138" t="s">
        <v>208</v>
      </c>
    </row>
    <row r="46" spans="1:25" s="6" customFormat="1" ht="14.25" hidden="1" x14ac:dyDescent="0.2">
      <c r="A46" s="7">
        <v>34</v>
      </c>
      <c r="B46" s="237" t="str">
        <f>IF(PRS!B33="","",PRS!B33)</f>
        <v/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59" t="str">
        <f>IF(PRS!I33="","",PRS!I33)</f>
        <v>PC</v>
      </c>
      <c r="O46" s="157" t="str">
        <f>IF(PRS!J35="","",PRS!J35)</f>
        <v/>
      </c>
      <c r="P46" s="166">
        <f>IF(PRS!K33="","",PRS!K33)</f>
        <v>42990</v>
      </c>
      <c r="Q46" s="363"/>
      <c r="R46" s="364"/>
      <c r="S46" s="365"/>
      <c r="T46" s="140" t="str">
        <f t="shared" si="1"/>
        <v/>
      </c>
      <c r="U46" s="366" t="str">
        <f>IF(B46="","",PRS!$R$7)</f>
        <v/>
      </c>
      <c r="V46" s="367"/>
      <c r="W46" s="14"/>
      <c r="X46" s="191"/>
      <c r="Y46" s="138" t="s">
        <v>208</v>
      </c>
    </row>
    <row r="47" spans="1:25" s="6" customFormat="1" ht="14.25" hidden="1" x14ac:dyDescent="0.2">
      <c r="A47" s="7">
        <v>35</v>
      </c>
      <c r="B47" s="237" t="str">
        <f>IF(PRS!B35="","",PRS!B35)</f>
        <v/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59" t="str">
        <f>IF(PRS!I35="","",PRS!I35)</f>
        <v/>
      </c>
      <c r="O47" s="157" t="str">
        <f>IF(PRS!J36="","",PRS!J36)</f>
        <v/>
      </c>
      <c r="P47" s="166" t="str">
        <f>IF(PRS!K35="","",PRS!K35)</f>
        <v/>
      </c>
      <c r="Q47" s="363"/>
      <c r="R47" s="364"/>
      <c r="S47" s="365"/>
      <c r="T47" s="140" t="str">
        <f t="shared" si="1"/>
        <v/>
      </c>
      <c r="U47" s="366" t="str">
        <f>IF(B47="","",PRS!$R$7)</f>
        <v/>
      </c>
      <c r="V47" s="367"/>
      <c r="W47" s="14"/>
      <c r="X47" s="191"/>
    </row>
    <row r="48" spans="1:25" s="6" customFormat="1" ht="14.25" hidden="1" x14ac:dyDescent="0.2">
      <c r="A48" s="7">
        <v>36</v>
      </c>
      <c r="B48" s="237" t="str">
        <f>IF(PRS!B36="","",PRS!B36)</f>
        <v/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59" t="str">
        <f>IF(PRS!I36="","",PRS!I36)</f>
        <v/>
      </c>
      <c r="O48" s="157" t="str">
        <f>IF(PRS!J37="","",PRS!J37)</f>
        <v>Validation</v>
      </c>
      <c r="P48" s="166" t="str">
        <f>IF(PRS!K36="","",PRS!K36)</f>
        <v/>
      </c>
      <c r="Q48" s="363"/>
      <c r="R48" s="364"/>
      <c r="S48" s="365"/>
      <c r="T48" s="140" t="str">
        <f t="shared" si="1"/>
        <v/>
      </c>
      <c r="U48" s="366" t="str">
        <f>IF(B48="","",PRS!$R$7)</f>
        <v/>
      </c>
      <c r="V48" s="367"/>
      <c r="W48" s="14"/>
      <c r="X48" s="191"/>
    </row>
    <row r="49" spans="1:24" s="6" customFormat="1" ht="14.25" hidden="1" x14ac:dyDescent="0.2">
      <c r="A49" s="7">
        <v>37</v>
      </c>
      <c r="B49" s="237" t="str">
        <f>IF(PRS!B37="","",PRS!B37)</f>
        <v/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59" t="str">
        <f>IF(PRS!I37="","",PRS!I37)</f>
        <v/>
      </c>
      <c r="O49" s="157" t="str">
        <f>IF(PRS!J38="","",PRS!J38)</f>
        <v>Name</v>
      </c>
      <c r="P49" s="166" t="str">
        <f>IF(PRS!K37="","",PRS!K37)</f>
        <v/>
      </c>
      <c r="Q49" s="363"/>
      <c r="R49" s="364"/>
      <c r="S49" s="365"/>
      <c r="T49" s="140" t="str">
        <f t="shared" si="1"/>
        <v/>
      </c>
      <c r="U49" s="366" t="str">
        <f>IF(B49="","",PRS!$R$7)</f>
        <v/>
      </c>
      <c r="V49" s="367"/>
      <c r="W49" s="14"/>
      <c r="X49" s="191"/>
    </row>
    <row r="50" spans="1:24" s="6" customFormat="1" ht="14.25" hidden="1" x14ac:dyDescent="0.2">
      <c r="A50" s="7">
        <v>38</v>
      </c>
      <c r="B50" s="237" t="str">
        <f>IF(PRS!B38="","",PRS!B38)</f>
        <v/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59" t="str">
        <f>IF(PRS!I38="","",PRS!I38)</f>
        <v/>
      </c>
      <c r="O50" s="157" t="str">
        <f>IF(PRS!J39="","",PRS!J39)</f>
        <v>Position</v>
      </c>
      <c r="P50" s="166" t="str">
        <f>IF(PRS!K38="","",PRS!K38)</f>
        <v/>
      </c>
      <c r="Q50" s="363"/>
      <c r="R50" s="364"/>
      <c r="S50" s="365"/>
      <c r="T50" s="140" t="str">
        <f t="shared" si="1"/>
        <v/>
      </c>
      <c r="U50" s="366" t="str">
        <f>IF(B50="","",PRS!$R$7)</f>
        <v/>
      </c>
      <c r="V50" s="367"/>
      <c r="W50" s="14"/>
      <c r="X50" s="191"/>
    </row>
    <row r="51" spans="1:24" s="6" customFormat="1" ht="14.25" hidden="1" x14ac:dyDescent="0.2">
      <c r="A51" s="7">
        <v>39</v>
      </c>
      <c r="B51" s="237" t="str">
        <f>IF(PRS!B39="","",PRS!B39)</f>
        <v/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59" t="str">
        <f>IF(PRS!I39="","",PRS!I39)</f>
        <v/>
      </c>
      <c r="O51" s="157" t="str">
        <f>IF(PRS!J40="","",PRS!J40)</f>
        <v>Date</v>
      </c>
      <c r="P51" s="166" t="str">
        <f>IF(PRS!K39="","",PRS!K39)</f>
        <v/>
      </c>
      <c r="Q51" s="363"/>
      <c r="R51" s="364"/>
      <c r="S51" s="365"/>
      <c r="T51" s="140" t="str">
        <f t="shared" si="1"/>
        <v/>
      </c>
      <c r="U51" s="366" t="str">
        <f>IF(B51="","",PRS!$R$7)</f>
        <v/>
      </c>
      <c r="V51" s="367"/>
      <c r="W51" s="14"/>
      <c r="X51" s="191"/>
    </row>
    <row r="52" spans="1:24" s="6" customFormat="1" ht="14.25" hidden="1" x14ac:dyDescent="0.2">
      <c r="A52" s="7">
        <v>40</v>
      </c>
      <c r="B52" s="237" t="str">
        <f>IF(PRS!B40="","",PRS!B40)</f>
        <v/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59" t="str">
        <f>IF(PRS!I40="","",PRS!I40)</f>
        <v/>
      </c>
      <c r="O52" s="157" t="str">
        <f>IF(PRS!J41="","",PRS!J41)</f>
        <v>Signature</v>
      </c>
      <c r="P52" s="166" t="str">
        <f>IF(PRS!K40="","",PRS!K40)</f>
        <v/>
      </c>
      <c r="Q52" s="363"/>
      <c r="R52" s="364"/>
      <c r="S52" s="365"/>
      <c r="T52" s="140" t="str">
        <f t="shared" si="1"/>
        <v/>
      </c>
      <c r="U52" s="366" t="str">
        <f>IF(B52="","",PRS!$R$7)</f>
        <v/>
      </c>
      <c r="V52" s="367"/>
      <c r="W52" s="14"/>
      <c r="X52" s="191"/>
    </row>
    <row r="53" spans="1:24" s="6" customFormat="1" ht="19.5" hidden="1" customHeight="1" x14ac:dyDescent="0.2">
      <c r="A53" s="7">
        <v>41</v>
      </c>
      <c r="B53" s="237" t="str">
        <f>IF(PRS!B41="","",PRS!B41)</f>
        <v/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59" t="str">
        <f>IF(PRS!I41="","",PRS!I41)</f>
        <v/>
      </c>
      <c r="O53" s="157" t="str">
        <f>IF(PRS!J42="","",PRS!J42)</f>
        <v/>
      </c>
      <c r="P53" s="166" t="str">
        <f>IF(PRS!K41="","",PRS!K41)</f>
        <v/>
      </c>
      <c r="Q53" s="363"/>
      <c r="R53" s="364"/>
      <c r="S53" s="365"/>
      <c r="T53" s="140" t="str">
        <f t="shared" si="1"/>
        <v/>
      </c>
      <c r="U53" s="366" t="str">
        <f>IF(B53="","",PRS!$R$7)</f>
        <v/>
      </c>
      <c r="V53" s="367"/>
      <c r="W53" s="14"/>
      <c r="X53" s="191"/>
    </row>
    <row r="54" spans="1:24" s="6" customFormat="1" ht="4.5" customHeight="1" x14ac:dyDescent="0.2">
      <c r="A54" s="14"/>
      <c r="B54" s="24"/>
      <c r="C54" s="25"/>
      <c r="D54" s="25"/>
      <c r="E54" s="25"/>
      <c r="F54" s="25"/>
      <c r="G54" s="25"/>
      <c r="H54" s="25"/>
      <c r="I54" s="25"/>
      <c r="J54" s="25"/>
      <c r="K54" s="25"/>
      <c r="L54" s="26"/>
      <c r="M54" s="26"/>
      <c r="N54" s="26"/>
      <c r="O54" s="27"/>
      <c r="P54" s="26"/>
      <c r="Q54" s="26"/>
      <c r="R54" s="94"/>
      <c r="S54" s="94"/>
      <c r="T54" s="143"/>
      <c r="U54" s="26"/>
      <c r="V54" s="26"/>
      <c r="W54" s="26"/>
    </row>
    <row r="55" spans="1:24" s="6" customFormat="1" ht="14.25" x14ac:dyDescent="0.2">
      <c r="A55" s="683" t="s">
        <v>53</v>
      </c>
      <c r="B55" s="683"/>
      <c r="C55" s="683"/>
      <c r="D55" s="684"/>
      <c r="E55" s="699" t="str">
        <f>QR!E5</f>
        <v>Qayarah</v>
      </c>
      <c r="F55" s="700"/>
      <c r="G55" s="700"/>
      <c r="H55" s="700"/>
      <c r="I55" s="700"/>
      <c r="J55" s="700"/>
      <c r="K55" s="700"/>
      <c r="L55" s="700"/>
      <c r="M55" s="700"/>
      <c r="N55" s="700"/>
      <c r="O55" s="701"/>
      <c r="P55" s="32"/>
      <c r="Q55" s="697" t="s">
        <v>52</v>
      </c>
      <c r="R55" s="697"/>
      <c r="S55" s="698"/>
      <c r="T55" s="140" t="e">
        <f>IF(T13="","",SUM(T13:T53))</f>
        <v>#REF!</v>
      </c>
      <c r="U55" s="26"/>
      <c r="V55" s="26" t="s">
        <v>51</v>
      </c>
      <c r="W55" s="26"/>
    </row>
    <row r="56" spans="1:24" s="6" customFormat="1" ht="3.75" customHeight="1" x14ac:dyDescent="0.2">
      <c r="A56" s="37"/>
      <c r="B56" s="27"/>
      <c r="C56" s="37"/>
      <c r="D56" s="37"/>
      <c r="E56" s="37"/>
      <c r="F56" s="37"/>
      <c r="G56" s="36"/>
      <c r="H56" s="36"/>
      <c r="I56" s="36"/>
      <c r="J56" s="36"/>
      <c r="K56" s="36"/>
      <c r="L56" s="36"/>
      <c r="M56" s="36"/>
      <c r="N56" s="36"/>
      <c r="O56" s="27"/>
      <c r="P56" s="32"/>
      <c r="Q56" s="26"/>
      <c r="R56" s="94"/>
      <c r="S56" s="94"/>
      <c r="T56" s="144"/>
      <c r="U56" s="26"/>
      <c r="V56" s="26"/>
      <c r="W56" s="26"/>
    </row>
    <row r="57" spans="1:24" s="6" customFormat="1" ht="14.25" x14ac:dyDescent="0.2">
      <c r="A57" s="38" t="s">
        <v>102</v>
      </c>
      <c r="B57" s="27"/>
      <c r="C57" s="37"/>
      <c r="D57" s="37"/>
      <c r="E57" s="37"/>
      <c r="F57" s="37"/>
      <c r="G57" s="36"/>
      <c r="H57" s="36"/>
      <c r="I57" s="36"/>
      <c r="J57" s="36"/>
      <c r="K57" s="36"/>
      <c r="L57" s="36"/>
      <c r="M57" s="36"/>
      <c r="P57" s="32"/>
      <c r="Q57" s="6" t="s">
        <v>114</v>
      </c>
      <c r="R57" s="92"/>
      <c r="S57" s="49" t="s">
        <v>111</v>
      </c>
      <c r="T57" s="140" t="e">
        <f>IF(T13="","",$T$55*$R57/100)</f>
        <v>#REF!</v>
      </c>
      <c r="U57" s="14"/>
      <c r="V57" s="618"/>
      <c r="W57" s="619"/>
      <c r="X57" s="620"/>
    </row>
    <row r="58" spans="1:24" s="6" customFormat="1" ht="3.75" customHeight="1" x14ac:dyDescent="0.2">
      <c r="A58" s="691" t="s">
        <v>21</v>
      </c>
      <c r="B58" s="692"/>
      <c r="C58" s="693"/>
      <c r="D58" s="691" t="s">
        <v>50</v>
      </c>
      <c r="E58" s="692"/>
      <c r="F58" s="693"/>
      <c r="G58" s="685" t="s">
        <v>327</v>
      </c>
      <c r="H58" s="686"/>
      <c r="I58" s="686"/>
      <c r="J58" s="685" t="s">
        <v>49</v>
      </c>
      <c r="K58" s="686"/>
      <c r="L58" s="687"/>
      <c r="M58" s="35"/>
      <c r="N58" s="685" t="s">
        <v>104</v>
      </c>
      <c r="O58" s="687"/>
      <c r="P58" s="32"/>
      <c r="Q58" s="26"/>
      <c r="R58" s="95"/>
      <c r="S58" s="95"/>
      <c r="T58" s="144"/>
      <c r="U58" s="31"/>
      <c r="V58" s="672"/>
      <c r="W58" s="673"/>
      <c r="X58" s="674"/>
    </row>
    <row r="59" spans="1:24" s="6" customFormat="1" ht="27" customHeight="1" x14ac:dyDescent="0.25">
      <c r="A59" s="694"/>
      <c r="B59" s="695"/>
      <c r="C59" s="696"/>
      <c r="D59" s="694"/>
      <c r="E59" s="695"/>
      <c r="F59" s="696"/>
      <c r="G59" s="688"/>
      <c r="H59" s="689"/>
      <c r="I59" s="689"/>
      <c r="J59" s="688"/>
      <c r="K59" s="689"/>
      <c r="L59" s="690"/>
      <c r="M59" s="35"/>
      <c r="N59" s="688"/>
      <c r="O59" s="690"/>
      <c r="P59" s="32"/>
      <c r="Q59" s="3" t="s">
        <v>109</v>
      </c>
      <c r="R59" s="123"/>
      <c r="S59" s="103" t="s">
        <v>111</v>
      </c>
      <c r="T59" s="140" t="e">
        <f>IF(T13="","",$T$55*$R59/100)</f>
        <v>#REF!</v>
      </c>
      <c r="U59" s="31"/>
      <c r="V59" s="672"/>
      <c r="W59" s="673"/>
      <c r="X59" s="674"/>
    </row>
    <row r="60" spans="1:24" s="6" customFormat="1" ht="4.5" customHeight="1" x14ac:dyDescent="0.2">
      <c r="A60" s="28"/>
      <c r="B60" s="94"/>
      <c r="C60" s="28"/>
      <c r="D60" s="28"/>
      <c r="E60" s="28"/>
      <c r="F60" s="28"/>
      <c r="G60" s="9"/>
      <c r="H60" s="9"/>
      <c r="I60" s="9"/>
      <c r="J60" s="29"/>
      <c r="K60" s="9"/>
      <c r="L60" s="30"/>
      <c r="M60" s="9"/>
      <c r="N60" s="34"/>
      <c r="O60" s="33"/>
      <c r="P60" s="32"/>
      <c r="Q60" s="26"/>
      <c r="R60" s="94"/>
      <c r="S60" s="94"/>
      <c r="T60" s="143"/>
      <c r="U60" s="31"/>
      <c r="V60" s="672"/>
      <c r="W60" s="673"/>
      <c r="X60" s="674"/>
    </row>
    <row r="61" spans="1:24" s="6" customFormat="1" ht="14.25" x14ac:dyDescent="0.2">
      <c r="A61" s="642" t="s">
        <v>22</v>
      </c>
      <c r="B61" s="643"/>
      <c r="C61" s="644"/>
      <c r="D61" s="656" t="s">
        <v>315</v>
      </c>
      <c r="E61" s="656"/>
      <c r="F61" s="656"/>
      <c r="G61" s="656" t="s">
        <v>311</v>
      </c>
      <c r="H61" s="656"/>
      <c r="I61" s="658"/>
      <c r="J61" s="656" t="s">
        <v>254</v>
      </c>
      <c r="K61" s="656"/>
      <c r="L61" s="656"/>
      <c r="M61" s="15"/>
      <c r="N61" s="668"/>
      <c r="O61" s="668"/>
      <c r="P61" s="32"/>
      <c r="T61" s="141"/>
      <c r="U61" s="31"/>
      <c r="V61" s="672"/>
      <c r="W61" s="673"/>
      <c r="X61" s="674"/>
    </row>
    <row r="62" spans="1:24" s="6" customFormat="1" ht="24" customHeight="1" x14ac:dyDescent="0.2">
      <c r="A62" s="645"/>
      <c r="B62" s="646"/>
      <c r="C62" s="647"/>
      <c r="D62" s="656"/>
      <c r="E62" s="656"/>
      <c r="F62" s="656"/>
      <c r="G62" s="656"/>
      <c r="H62" s="656"/>
      <c r="I62" s="658"/>
      <c r="J62" s="656"/>
      <c r="K62" s="656"/>
      <c r="L62" s="656"/>
      <c r="M62" s="15"/>
      <c r="N62" s="668"/>
      <c r="O62" s="668"/>
      <c r="P62" s="32"/>
      <c r="Q62" s="681" t="s">
        <v>318</v>
      </c>
      <c r="R62" s="681"/>
      <c r="S62" s="682"/>
      <c r="T62" s="145">
        <f>500000-538750</f>
        <v>-38750</v>
      </c>
      <c r="U62" s="31"/>
      <c r="V62" s="672"/>
      <c r="W62" s="673"/>
      <c r="X62" s="674"/>
    </row>
    <row r="63" spans="1:24" s="6" customFormat="1" ht="15.75" thickBot="1" x14ac:dyDescent="0.3">
      <c r="A63" s="650" t="s">
        <v>13</v>
      </c>
      <c r="B63" s="650"/>
      <c r="C63" s="651"/>
      <c r="D63" s="601" t="s">
        <v>314</v>
      </c>
      <c r="E63" s="601"/>
      <c r="F63" s="601"/>
      <c r="G63" s="601" t="s">
        <v>312</v>
      </c>
      <c r="H63" s="601"/>
      <c r="I63" s="615"/>
      <c r="J63" s="601" t="s">
        <v>310</v>
      </c>
      <c r="K63" s="601"/>
      <c r="L63" s="601"/>
      <c r="M63" s="15"/>
      <c r="N63" s="659" t="s">
        <v>48</v>
      </c>
      <c r="O63" s="660"/>
      <c r="P63" s="32"/>
      <c r="T63" s="146"/>
      <c r="U63" s="9"/>
      <c r="V63" s="672"/>
      <c r="W63" s="673"/>
      <c r="X63" s="674"/>
    </row>
    <row r="64" spans="1:24" s="6" customFormat="1" ht="18" customHeight="1" thickBot="1" x14ac:dyDescent="0.25">
      <c r="A64" s="650"/>
      <c r="B64" s="650"/>
      <c r="C64" s="651"/>
      <c r="D64" s="601"/>
      <c r="E64" s="601"/>
      <c r="F64" s="601"/>
      <c r="G64" s="601"/>
      <c r="H64" s="601"/>
      <c r="I64" s="615"/>
      <c r="J64" s="601"/>
      <c r="K64" s="601"/>
      <c r="L64" s="601"/>
      <c r="M64" s="15"/>
      <c r="N64" s="661"/>
      <c r="O64" s="662"/>
      <c r="P64" s="9"/>
      <c r="Q64" s="14"/>
      <c r="R64" s="14"/>
      <c r="S64" s="14"/>
      <c r="T64" s="142"/>
      <c r="U64" s="9"/>
      <c r="V64" s="672"/>
      <c r="W64" s="673"/>
      <c r="X64" s="674"/>
    </row>
    <row r="65" spans="1:24" s="6" customFormat="1" ht="32.25" customHeight="1" thickBot="1" x14ac:dyDescent="0.25">
      <c r="A65" s="648" t="s">
        <v>23</v>
      </c>
      <c r="B65" s="648"/>
      <c r="C65" s="649"/>
      <c r="D65" s="655">
        <v>42742</v>
      </c>
      <c r="E65" s="655"/>
      <c r="F65" s="655"/>
      <c r="G65" s="655">
        <v>42742</v>
      </c>
      <c r="H65" s="655"/>
      <c r="I65" s="657"/>
      <c r="J65" s="655">
        <v>42742</v>
      </c>
      <c r="K65" s="655"/>
      <c r="L65" s="655"/>
      <c r="M65" s="15"/>
      <c r="N65" s="661"/>
      <c r="O65" s="662"/>
      <c r="P65" s="9"/>
      <c r="Q65" s="675" t="s">
        <v>47</v>
      </c>
      <c r="R65" s="676"/>
      <c r="S65" s="677"/>
      <c r="T65" s="391" t="e">
        <f>IF(T13="","",SUM(T55:T62))</f>
        <v>#REF!</v>
      </c>
      <c r="U65" s="9"/>
      <c r="V65" s="672"/>
      <c r="W65" s="673"/>
      <c r="X65" s="674"/>
    </row>
    <row r="66" spans="1:24" s="6" customFormat="1" ht="39" customHeight="1" thickBot="1" x14ac:dyDescent="0.25">
      <c r="A66" s="648" t="s">
        <v>27</v>
      </c>
      <c r="B66" s="648"/>
      <c r="C66" s="649"/>
      <c r="D66" s="663"/>
      <c r="E66" s="664"/>
      <c r="F66" s="665"/>
      <c r="G66" s="652"/>
      <c r="H66" s="653"/>
      <c r="I66" s="654"/>
      <c r="J66" s="652"/>
      <c r="K66" s="653"/>
      <c r="L66" s="654"/>
      <c r="M66" s="15"/>
      <c r="N66" s="666"/>
      <c r="O66" s="667"/>
      <c r="P66" s="9"/>
      <c r="Q66" s="678"/>
      <c r="R66" s="679"/>
      <c r="S66" s="680"/>
      <c r="T66" s="392" t="s">
        <v>319</v>
      </c>
      <c r="U66" s="9"/>
      <c r="V66" s="621"/>
      <c r="W66" s="622"/>
      <c r="X66" s="623"/>
    </row>
  </sheetData>
  <mergeCells count="77">
    <mergeCell ref="Q35:S35"/>
    <mergeCell ref="Q36:S36"/>
    <mergeCell ref="Q37:S37"/>
    <mergeCell ref="Q38:S38"/>
    <mergeCell ref="Q39:S39"/>
    <mergeCell ref="Q12:S12"/>
    <mergeCell ref="E9:H10"/>
    <mergeCell ref="Q16:S16"/>
    <mergeCell ref="Q17:S17"/>
    <mergeCell ref="Q18:S18"/>
    <mergeCell ref="Q13:S13"/>
    <mergeCell ref="A55:D55"/>
    <mergeCell ref="J58:L59"/>
    <mergeCell ref="D58:F59"/>
    <mergeCell ref="A58:C59"/>
    <mergeCell ref="Q55:S55"/>
    <mergeCell ref="E55:O55"/>
    <mergeCell ref="N58:O59"/>
    <mergeCell ref="G58:I59"/>
    <mergeCell ref="Q19:S19"/>
    <mergeCell ref="Q20:S20"/>
    <mergeCell ref="Q21:S21"/>
    <mergeCell ref="Q22:S22"/>
    <mergeCell ref="Q23:S23"/>
    <mergeCell ref="Q24:S24"/>
    <mergeCell ref="Q25:S25"/>
    <mergeCell ref="Q26:S26"/>
    <mergeCell ref="Q27:S27"/>
    <mergeCell ref="V57:X66"/>
    <mergeCell ref="Q65:S66"/>
    <mergeCell ref="Q62:S62"/>
    <mergeCell ref="Q28:S28"/>
    <mergeCell ref="Q29:S29"/>
    <mergeCell ref="Q30:S30"/>
    <mergeCell ref="Q31:S31"/>
    <mergeCell ref="Q32:S32"/>
    <mergeCell ref="Q33:S33"/>
    <mergeCell ref="Q34:S34"/>
    <mergeCell ref="Q40:S40"/>
    <mergeCell ref="Q41:S41"/>
    <mergeCell ref="N63:O65"/>
    <mergeCell ref="D66:F66"/>
    <mergeCell ref="D65:F65"/>
    <mergeCell ref="D63:F64"/>
    <mergeCell ref="D61:F62"/>
    <mergeCell ref="N66:O66"/>
    <mergeCell ref="N61:O62"/>
    <mergeCell ref="A61:C62"/>
    <mergeCell ref="A66:C66"/>
    <mergeCell ref="A65:C65"/>
    <mergeCell ref="A63:C64"/>
    <mergeCell ref="J66:L66"/>
    <mergeCell ref="J65:L65"/>
    <mergeCell ref="J63:L64"/>
    <mergeCell ref="J61:L62"/>
    <mergeCell ref="G66:I66"/>
    <mergeCell ref="G65:I65"/>
    <mergeCell ref="G63:I64"/>
    <mergeCell ref="G61:I62"/>
    <mergeCell ref="U12:V12"/>
    <mergeCell ref="V10:X10"/>
    <mergeCell ref="Z1:AF1"/>
    <mergeCell ref="U1:X1"/>
    <mergeCell ref="T5:U5"/>
    <mergeCell ref="T7:U8"/>
    <mergeCell ref="V5:X5"/>
    <mergeCell ref="V7:X8"/>
    <mergeCell ref="O1:P1"/>
    <mergeCell ref="E3:H3"/>
    <mergeCell ref="J8:L10"/>
    <mergeCell ref="T10:U10"/>
    <mergeCell ref="N5:Q7"/>
    <mergeCell ref="J5:L7"/>
    <mergeCell ref="E5:H5"/>
    <mergeCell ref="N3:Q3"/>
    <mergeCell ref="N9:Q10"/>
    <mergeCell ref="E7:H7"/>
  </mergeCells>
  <conditionalFormatting sqref="Y1:AF1">
    <cfRule type="expression" dxfId="331" priority="3">
      <formula>AND($T$9="show",CELL("protect",Y1))</formula>
    </cfRule>
  </conditionalFormatting>
  <dataValidations count="2">
    <dataValidation type="list" allowBlank="1" showInputMessage="1" showErrorMessage="1" sqref="Y1">
      <formula1>$Y$3:$Y$5</formula1>
    </dataValidation>
    <dataValidation type="list" allowBlank="1" showInputMessage="1" showErrorMessage="1" promptTitle="Type X if needed" prompt="You can only have X on blank in this cell_x000a_" sqref="X13:X53">
      <formula1>x</formula1>
    </dataValidation>
  </dataValidations>
  <printOptions horizontalCentered="1" verticalCentered="1"/>
  <pageMargins left="0.25" right="0.25" top="0.75" bottom="0.75" header="0.3" footer="0.3"/>
  <pageSetup paperSize="9" scale="88" fitToHeight="0" orientation="landscape" horizontalDpi="4294967293" verticalDpi="4294967293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3" id="{85D7EB27-55C9-4B13-B168-DD6C9ABDCAF8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A66:N66 P66:X66 A1:O1 Q1:X1 A13:Q13 A14:S15 A42:X65 A16:Q16 A17:P41 T13:X41 A11:X11 A2:X7 A8:J8 A9:I10 M8:X10</xm:sqref>
        </x14:conditionalFormatting>
        <x14:conditionalFormatting xmlns:xm="http://schemas.microsoft.com/office/excel/2006/main">
          <x14:cfRule type="expression" priority="2" id="{FB72F3DD-8198-4E9B-BF4F-018000AEE076}">
            <xm:f>AND(PRS!$T$12="show",CELL("protect",Y3))</xm:f>
            <x14:dxf>
              <fill>
                <patternFill>
                  <bgColor theme="0" tint="-4.9989318521683403E-2"/>
                </patternFill>
              </fill>
            </x14:dxf>
          </x14:cfRule>
          <xm:sqref>Y3:Y7</xm:sqref>
        </x14:conditionalFormatting>
        <x14:conditionalFormatting xmlns:xm="http://schemas.microsoft.com/office/excel/2006/main">
          <x14:cfRule type="expression" priority="1" id="{C9F3C918-31D7-43D5-851F-DB0D21771B94}">
            <xm:f>AND(PRS!$T$12="show",CELL("protect",Q17))</xm:f>
            <x14:dxf>
              <fill>
                <patternFill>
                  <bgColor theme="0" tint="-4.9989318521683403E-2"/>
                </patternFill>
              </fill>
            </x14:dxf>
          </x14:cfRule>
          <xm:sqref>Q17:Q41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7" tint="0.39997558519241921"/>
    <pageSetUpPr fitToPage="1"/>
  </sheetPr>
  <dimension ref="A1:AF38"/>
  <sheetViews>
    <sheetView topLeftCell="A12" zoomScale="85" zoomScaleNormal="85" workbookViewId="0">
      <selection activeCell="A40" sqref="A40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5"/>
      <c r="O1" s="599"/>
      <c r="P1" s="599"/>
      <c r="T1" s="18" t="s">
        <v>57</v>
      </c>
      <c r="U1" s="733" t="str">
        <f>'PO (A)'!U1:X1</f>
        <v>YAR-17.121-1</v>
      </c>
      <c r="V1" s="734"/>
      <c r="W1" s="734"/>
      <c r="X1" s="735"/>
      <c r="Y1" s="71"/>
      <c r="Z1" s="629" t="s">
        <v>140</v>
      </c>
      <c r="AA1" s="466"/>
      <c r="AB1" s="466"/>
      <c r="AC1" s="466"/>
      <c r="AD1" s="466"/>
      <c r="AE1" s="466"/>
      <c r="AF1" s="466"/>
    </row>
    <row r="2" spans="1:32" s="6" customFormat="1" ht="8.25" customHeight="1" x14ac:dyDescent="0.2">
      <c r="J2" s="19"/>
      <c r="N2" s="46"/>
      <c r="O2" s="46"/>
    </row>
    <row r="3" spans="1:32" s="6" customFormat="1" x14ac:dyDescent="0.25">
      <c r="A3" s="20" t="s">
        <v>56</v>
      </c>
      <c r="E3" s="600" t="str">
        <f>IF('CBA 3 suppliers'!Z29="","",'CBA 3 suppliers'!Z29)</f>
        <v/>
      </c>
      <c r="F3" s="601"/>
      <c r="G3" s="601"/>
      <c r="H3" s="601"/>
      <c r="I3" s="9"/>
      <c r="J3" s="43" t="s">
        <v>105</v>
      </c>
      <c r="K3" s="20"/>
      <c r="L3" s="20"/>
      <c r="M3" s="20"/>
      <c r="N3" s="615" t="str">
        <f>IF(QR!V5="","",QR!U1&amp;" from "&amp;QR!V8)</f>
        <v xml:space="preserve">YAR-17.121-A from </v>
      </c>
      <c r="O3" s="616"/>
      <c r="P3" s="616"/>
      <c r="Q3" s="617"/>
      <c r="R3" s="132"/>
      <c r="S3" s="132"/>
      <c r="T3" s="42"/>
      <c r="U3" s="42"/>
      <c r="V3" s="3"/>
      <c r="W3" s="20"/>
      <c r="Y3" s="138" t="s">
        <v>125</v>
      </c>
    </row>
    <row r="4" spans="1:32" s="14" customFormat="1" ht="3.75" customHeight="1" x14ac:dyDescent="0.25">
      <c r="E4" s="131"/>
      <c r="F4" s="131"/>
      <c r="G4" s="131"/>
      <c r="H4" s="131"/>
      <c r="I4" s="131"/>
      <c r="L4" s="131"/>
      <c r="M4" s="131"/>
      <c r="N4" s="131"/>
      <c r="O4" s="131"/>
      <c r="P4" s="42"/>
      <c r="Q4" s="42"/>
      <c r="R4" s="42"/>
      <c r="S4" s="42"/>
      <c r="T4" s="42"/>
      <c r="U4" s="42"/>
      <c r="V4" s="3"/>
      <c r="W4" s="3"/>
      <c r="Y4" s="139" t="s">
        <v>126</v>
      </c>
    </row>
    <row r="5" spans="1:32" s="6" customFormat="1" ht="18.75" customHeight="1" x14ac:dyDescent="0.2">
      <c r="A5" s="20" t="s">
        <v>34</v>
      </c>
      <c r="E5" s="736"/>
      <c r="F5" s="613"/>
      <c r="G5" s="613"/>
      <c r="H5" s="614"/>
      <c r="I5" s="9"/>
      <c r="J5" s="612" t="s">
        <v>90</v>
      </c>
      <c r="K5" s="612"/>
      <c r="L5" s="612"/>
      <c r="M5" s="135"/>
      <c r="N5" s="603"/>
      <c r="O5" s="604"/>
      <c r="P5" s="604"/>
      <c r="Q5" s="605"/>
      <c r="R5" s="132"/>
      <c r="S5" s="132"/>
      <c r="T5" s="585" t="s">
        <v>55</v>
      </c>
      <c r="U5" s="586"/>
      <c r="V5" s="633"/>
      <c r="W5" s="634"/>
      <c r="X5" s="635"/>
      <c r="Y5" s="138" t="s">
        <v>127</v>
      </c>
    </row>
    <row r="6" spans="1:32" s="14" customFormat="1" ht="5.25" customHeight="1" x14ac:dyDescent="0.25">
      <c r="E6" s="131"/>
      <c r="F6" s="131"/>
      <c r="G6" s="131"/>
      <c r="H6" s="131"/>
      <c r="I6" s="131"/>
      <c r="J6" s="612"/>
      <c r="K6" s="612"/>
      <c r="L6" s="612"/>
      <c r="M6" s="135"/>
      <c r="N6" s="606"/>
      <c r="O6" s="607"/>
      <c r="P6" s="607"/>
      <c r="Q6" s="608"/>
      <c r="R6" s="132"/>
      <c r="S6" s="132"/>
      <c r="T6" s="42"/>
      <c r="U6" s="42"/>
      <c r="V6" s="3"/>
      <c r="W6" s="3"/>
      <c r="Y6" s="139" t="s">
        <v>128</v>
      </c>
    </row>
    <row r="7" spans="1:32" s="6" customFormat="1" ht="15" customHeight="1" x14ac:dyDescent="0.2">
      <c r="A7" s="20" t="s">
        <v>11</v>
      </c>
      <c r="E7" s="736"/>
      <c r="F7" s="613"/>
      <c r="G7" s="613"/>
      <c r="H7" s="614"/>
      <c r="I7" s="9"/>
      <c r="J7" s="612"/>
      <c r="K7" s="612"/>
      <c r="L7" s="612"/>
      <c r="M7" s="135"/>
      <c r="N7" s="609"/>
      <c r="O7" s="610"/>
      <c r="P7" s="610"/>
      <c r="Q7" s="611"/>
      <c r="R7" s="132"/>
      <c r="S7" s="132"/>
      <c r="T7" s="585" t="s">
        <v>34</v>
      </c>
      <c r="U7" s="585"/>
      <c r="V7" s="636" t="str">
        <f>QR!R5</f>
        <v>Qayarah</v>
      </c>
      <c r="W7" s="637"/>
      <c r="X7" s="638"/>
    </row>
    <row r="8" spans="1:32" s="6" customFormat="1" ht="7.5" customHeight="1" x14ac:dyDescent="0.2">
      <c r="A8" s="20"/>
      <c r="E8" s="135"/>
      <c r="F8" s="135"/>
      <c r="G8" s="135"/>
      <c r="H8" s="135"/>
      <c r="I8" s="9"/>
      <c r="J8" s="130"/>
      <c r="K8" s="135"/>
      <c r="L8" s="135"/>
      <c r="M8" s="135"/>
      <c r="N8" s="135"/>
      <c r="O8" s="135"/>
      <c r="Q8" s="135"/>
      <c r="R8" s="135"/>
      <c r="S8" s="135"/>
      <c r="T8" s="585"/>
      <c r="U8" s="585"/>
      <c r="V8" s="639"/>
      <c r="W8" s="640"/>
      <c r="X8" s="641"/>
    </row>
    <row r="9" spans="1:32" s="6" customFormat="1" ht="11.25" customHeight="1" x14ac:dyDescent="0.2">
      <c r="E9" s="705"/>
      <c r="F9" s="706"/>
      <c r="G9" s="706"/>
      <c r="H9" s="707"/>
      <c r="I9" s="9"/>
      <c r="J9" s="602" t="s">
        <v>54</v>
      </c>
      <c r="K9" s="683"/>
      <c r="L9" s="683"/>
      <c r="M9" s="132"/>
      <c r="N9" s="618"/>
      <c r="O9" s="619"/>
      <c r="P9" s="619"/>
      <c r="Q9" s="620"/>
      <c r="R9" s="135"/>
      <c r="S9" s="135"/>
      <c r="T9" s="131"/>
      <c r="V9" s="8"/>
      <c r="W9" s="40"/>
    </row>
    <row r="10" spans="1:32" s="6" customFormat="1" ht="11.25" customHeight="1" x14ac:dyDescent="0.2">
      <c r="E10" s="727"/>
      <c r="F10" s="728"/>
      <c r="G10" s="728"/>
      <c r="H10" s="729"/>
      <c r="I10" s="9"/>
      <c r="J10" s="683"/>
      <c r="K10" s="683"/>
      <c r="L10" s="683"/>
      <c r="M10" s="132"/>
      <c r="N10" s="672"/>
      <c r="O10" s="673"/>
      <c r="P10" s="673"/>
      <c r="Q10" s="674"/>
      <c r="R10" s="135"/>
      <c r="S10" s="135"/>
      <c r="T10" s="580" t="s">
        <v>11</v>
      </c>
      <c r="U10" s="580"/>
      <c r="V10" s="730" t="str">
        <f>IF(PRS!L9="","",PRS!L9)</f>
        <v>07705232202</v>
      </c>
      <c r="W10" s="731"/>
      <c r="X10" s="732"/>
    </row>
    <row r="11" spans="1:32" s="6" customFormat="1" ht="11.25" customHeight="1" x14ac:dyDescent="0.2">
      <c r="A11" s="20" t="s">
        <v>27</v>
      </c>
      <c r="E11" s="708"/>
      <c r="F11" s="709"/>
      <c r="G11" s="709"/>
      <c r="H11" s="710"/>
      <c r="I11" s="9"/>
      <c r="J11" s="683"/>
      <c r="K11" s="683"/>
      <c r="L11" s="683"/>
      <c r="M11" s="132"/>
      <c r="N11" s="621"/>
      <c r="O11" s="622"/>
      <c r="P11" s="622"/>
      <c r="Q11" s="623"/>
      <c r="R11" s="135"/>
      <c r="S11" s="135"/>
      <c r="T11" s="580"/>
      <c r="U11" s="580"/>
      <c r="V11" s="626"/>
      <c r="W11" s="627"/>
      <c r="X11" s="628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7" t="s">
        <v>3</v>
      </c>
      <c r="P13" s="2" t="s">
        <v>36</v>
      </c>
      <c r="Q13" s="702" t="s">
        <v>37</v>
      </c>
      <c r="R13" s="703"/>
      <c r="S13" s="704"/>
      <c r="T13" s="133" t="s">
        <v>38</v>
      </c>
      <c r="U13" s="624" t="s">
        <v>19</v>
      </c>
      <c r="V13" s="625"/>
      <c r="W13" s="14"/>
      <c r="X13" s="44" t="s">
        <v>106</v>
      </c>
    </row>
    <row r="14" spans="1:32" s="6" customFormat="1" ht="19.5" customHeight="1" x14ac:dyDescent="0.2">
      <c r="A14" s="7">
        <v>1</v>
      </c>
      <c r="B14" s="237" t="str">
        <f>IF(PRS!B12="","",PRS!B12)</f>
        <v>Tap 1/2" for wash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59" t="str">
        <f>IF(PRS!I12="","",PRS!I12)</f>
        <v>PC</v>
      </c>
      <c r="O14" s="157">
        <f>IF(PRS!J13="","",PRS!J13)</f>
        <v>21</v>
      </c>
      <c r="P14" s="166">
        <f>IF(PRS!K12="","",PRS!K12)</f>
        <v>42970</v>
      </c>
      <c r="Q14" s="716"/>
      <c r="R14" s="717"/>
      <c r="S14" s="718"/>
      <c r="T14" s="140" t="str">
        <f>IF(Q14="","",Q14*O14)</f>
        <v/>
      </c>
      <c r="U14" s="719" t="str">
        <f>IF(B14="","",PRS!$R$7)</f>
        <v>IQD</v>
      </c>
      <c r="V14" s="720"/>
      <c r="W14" s="14"/>
      <c r="X14" s="191" t="str">
        <f>IF(V14="","",V14*O14)</f>
        <v/>
      </c>
    </row>
    <row r="15" spans="1:32" s="6" customFormat="1" ht="19.5" customHeight="1" x14ac:dyDescent="0.2">
      <c r="A15" s="7">
        <f>+A14+1</f>
        <v>2</v>
      </c>
      <c r="B15" s="237" t="str">
        <f>IF(PRS!B13="","",PRS!B13)</f>
        <v/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59" t="str">
        <f>IF(PRS!I13="","",PRS!I13)</f>
        <v>PC</v>
      </c>
      <c r="O15" s="157" t="e">
        <f>IF(PRS!#REF!="","",PRS!#REF!)</f>
        <v>#REF!</v>
      </c>
      <c r="P15" s="166">
        <f>IF(PRS!K13="","",PRS!K13)</f>
        <v>42970</v>
      </c>
      <c r="Q15" s="716"/>
      <c r="R15" s="717"/>
      <c r="S15" s="718"/>
      <c r="T15" s="140" t="str">
        <f>IF(Q15="","",Q15*O15)</f>
        <v/>
      </c>
      <c r="U15" s="719" t="str">
        <f>IF(B15="","",PRS!$R$7)</f>
        <v/>
      </c>
      <c r="V15" s="720"/>
      <c r="W15" s="14"/>
      <c r="X15" s="191" t="str">
        <f>IF(V15="","",V15*O15)</f>
        <v/>
      </c>
    </row>
    <row r="16" spans="1:32" s="6" customFormat="1" ht="19.5" customHeight="1" x14ac:dyDescent="0.2">
      <c r="A16" s="7">
        <f>+A15+1</f>
        <v>3</v>
      </c>
      <c r="B16" s="237" t="str">
        <f>IF(PRS!B17="","",PRS!B17)</f>
        <v/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59" t="str">
        <f>IF(PRS!I17="","",PRS!I17)</f>
        <v>PC</v>
      </c>
      <c r="O16" s="155">
        <f>IF(PRS!J17="","",PRS!J17)</f>
        <v>25</v>
      </c>
      <c r="P16" s="166">
        <f>IF(PRS!K17="","",PRS!K17)</f>
        <v>42974</v>
      </c>
      <c r="Q16" s="716"/>
      <c r="R16" s="717"/>
      <c r="S16" s="718"/>
      <c r="T16" s="140"/>
      <c r="U16" s="719" t="str">
        <f>IF(B16="","",PRS!$R$7)</f>
        <v/>
      </c>
      <c r="V16" s="720"/>
      <c r="W16" s="14"/>
      <c r="X16" s="191"/>
    </row>
    <row r="17" spans="1:24" s="6" customFormat="1" ht="19.5" customHeight="1" x14ac:dyDescent="0.2">
      <c r="A17" s="7">
        <f>+A16+1</f>
        <v>4</v>
      </c>
      <c r="B17" s="237" t="str">
        <f>IF(PRS!B19="","",PRS!B19)</f>
        <v/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59" t="str">
        <f>IF(PRS!I18="","",PRS!I18)</f>
        <v>PC</v>
      </c>
      <c r="O17" s="155">
        <f>IF(PRS!J18="","",PRS!J18)</f>
        <v>26</v>
      </c>
      <c r="P17" s="166">
        <f>IF(PRS!K18="","",PRS!K18)</f>
        <v>42975</v>
      </c>
      <c r="Q17" s="716"/>
      <c r="R17" s="717"/>
      <c r="S17" s="718"/>
      <c r="T17" s="140" t="str">
        <f>IF(Q17="","",Q17*O17)</f>
        <v/>
      </c>
      <c r="U17" s="719" t="str">
        <f>IF(B17="","",PRS!$R$7)</f>
        <v/>
      </c>
      <c r="V17" s="720"/>
      <c r="W17" s="14"/>
      <c r="X17" s="191" t="str">
        <f>IF(V17="","",V17*O17)</f>
        <v/>
      </c>
    </row>
    <row r="18" spans="1:24" s="6" customFormat="1" ht="19.5" customHeight="1" x14ac:dyDescent="0.2">
      <c r="A18" s="7">
        <f>+A17+1</f>
        <v>5</v>
      </c>
      <c r="B18" s="237" t="str">
        <f>IF(PRS!B20="","",PRS!B20)</f>
        <v/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59" t="str">
        <f>IF(PRS!I19="","",PRS!I19)</f>
        <v>PC</v>
      </c>
      <c r="O18" s="155">
        <f>IF(PRS!J19="","",PRS!J19)</f>
        <v>27</v>
      </c>
      <c r="P18" s="166">
        <f>IF(PRS!K19="","",PRS!K19)</f>
        <v>42976</v>
      </c>
      <c r="Q18" s="716"/>
      <c r="R18" s="717"/>
      <c r="S18" s="718"/>
      <c r="T18" s="140" t="str">
        <f>IF(Q18="","",Q18*O18)</f>
        <v/>
      </c>
      <c r="U18" s="719" t="str">
        <f>IF(B18="","",PRS!$R$7)</f>
        <v/>
      </c>
      <c r="V18" s="720"/>
      <c r="W18" s="14"/>
      <c r="X18" s="191"/>
    </row>
    <row r="19" spans="1:24" s="6" customFormat="1" ht="19.5" customHeight="1" x14ac:dyDescent="0.2">
      <c r="A19" s="7">
        <f t="shared" ref="A19:A25" si="0">+A18+1</f>
        <v>6</v>
      </c>
      <c r="B19" s="237" t="str">
        <f>IF(PRS!B21="","",PRS!B21)</f>
        <v/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59" t="str">
        <f>IF(PRS!I20="","",PRS!I20)</f>
        <v>PC</v>
      </c>
      <c r="O19" s="158">
        <f>IF(PRS!J20="","",PRS!J20)</f>
        <v>28</v>
      </c>
      <c r="P19" s="166">
        <f>IF(PRS!K20="","",PRS!K20)</f>
        <v>42977</v>
      </c>
      <c r="Q19" s="716"/>
      <c r="R19" s="717"/>
      <c r="S19" s="718"/>
      <c r="T19" s="140"/>
      <c r="U19" s="719" t="str">
        <f>IF(B19="","",PRS!$R$7)</f>
        <v/>
      </c>
      <c r="V19" s="720"/>
      <c r="W19" s="14"/>
      <c r="X19" s="191"/>
    </row>
    <row r="20" spans="1:24" s="6" customFormat="1" ht="19.5" customHeight="1" x14ac:dyDescent="0.2">
      <c r="A20" s="7">
        <f t="shared" si="0"/>
        <v>7</v>
      </c>
      <c r="B20" s="237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59" t="str">
        <f>IF(PRS!I21="","",PRS!I21)</f>
        <v>PC</v>
      </c>
      <c r="O20" s="158">
        <f>IF(PRS!J21="","",PRS!J21)</f>
        <v>29</v>
      </c>
      <c r="P20" s="166">
        <f>IF(PRS!K21="","",PRS!K21)</f>
        <v>42978</v>
      </c>
      <c r="Q20" s="716"/>
      <c r="R20" s="717"/>
      <c r="S20" s="718"/>
      <c r="T20" s="140"/>
      <c r="U20" s="719" t="e">
        <f>IF(B20="","",PRS!$R$7)</f>
        <v>#REF!</v>
      </c>
      <c r="V20" s="720"/>
      <c r="W20" s="14"/>
      <c r="X20" s="191"/>
    </row>
    <row r="21" spans="1:24" s="6" customFormat="1" ht="19.5" customHeight="1" x14ac:dyDescent="0.2">
      <c r="A21" s="7">
        <f t="shared" si="0"/>
        <v>8</v>
      </c>
      <c r="B21" s="237" t="str">
        <f>IF(PRS!B22="","",PRS!B22)</f>
        <v/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59" t="str">
        <f>IF(PRS!I22="","",PRS!I22)</f>
        <v>PC</v>
      </c>
      <c r="O21" s="158">
        <f>IF(PRS!J22="","",PRS!J22)</f>
        <v>30</v>
      </c>
      <c r="P21" s="166">
        <f>IF(PRS!K22="","",PRS!K22)</f>
        <v>42979</v>
      </c>
      <c r="Q21" s="716"/>
      <c r="R21" s="717"/>
      <c r="S21" s="718"/>
      <c r="T21" s="140"/>
      <c r="U21" s="719" t="str">
        <f>IF(B21="","",PRS!$R$7)</f>
        <v/>
      </c>
      <c r="V21" s="720"/>
      <c r="W21" s="14"/>
      <c r="X21" s="191"/>
    </row>
    <row r="22" spans="1:24" s="6" customFormat="1" ht="19.5" customHeight="1" x14ac:dyDescent="0.2">
      <c r="A22" s="7">
        <f t="shared" si="0"/>
        <v>9</v>
      </c>
      <c r="B22" s="237" t="str">
        <f>IF(PRS!B23="","",PRS!B23)</f>
        <v/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59" t="str">
        <f>IF(PRS!I23="","",PRS!I23)</f>
        <v>PC</v>
      </c>
      <c r="O22" s="158">
        <f>IF(PRS!J23="","",PRS!J23)</f>
        <v>31</v>
      </c>
      <c r="P22" s="166">
        <f>IF(PRS!K23="","",PRS!K23)</f>
        <v>42980</v>
      </c>
      <c r="Q22" s="716"/>
      <c r="R22" s="717"/>
      <c r="S22" s="718"/>
      <c r="T22" s="140"/>
      <c r="U22" s="719" t="str">
        <f>IF(B22="","",PRS!$R$7)</f>
        <v/>
      </c>
      <c r="V22" s="720"/>
      <c r="W22" s="14"/>
      <c r="X22" s="191"/>
    </row>
    <row r="23" spans="1:24" s="6" customFormat="1" ht="19.5" customHeight="1" x14ac:dyDescent="0.2">
      <c r="A23" s="7">
        <f t="shared" si="0"/>
        <v>10</v>
      </c>
      <c r="B23" s="237" t="str">
        <f>IF(PRS!B24="","",PRS!B24)</f>
        <v/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59" t="str">
        <f>IF(PRS!I24="","",PRS!I24)</f>
        <v>PC</v>
      </c>
      <c r="O23" s="158">
        <f>IF(PRS!J24="","",PRS!J24)</f>
        <v>32</v>
      </c>
      <c r="P23" s="166">
        <f>IF(PRS!K24="","",PRS!K24)</f>
        <v>42981</v>
      </c>
      <c r="Q23" s="716"/>
      <c r="R23" s="717"/>
      <c r="S23" s="718"/>
      <c r="T23" s="140"/>
      <c r="U23" s="719" t="str">
        <f>IF(B23="","",PRS!$R$7)</f>
        <v/>
      </c>
      <c r="V23" s="720"/>
      <c r="W23" s="14"/>
      <c r="X23" s="191"/>
    </row>
    <row r="24" spans="1:24" s="6" customFormat="1" ht="19.5" customHeight="1" x14ac:dyDescent="0.2">
      <c r="A24" s="7">
        <f t="shared" si="0"/>
        <v>11</v>
      </c>
      <c r="B24" s="237" t="str">
        <f>IF(PRS!B25="","",PRS!B25)</f>
        <v/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59" t="str">
        <f>IF(PRS!I25="","",PRS!I25)</f>
        <v>PC</v>
      </c>
      <c r="O24" s="158">
        <f>IF(PRS!J25="","",PRS!J25)</f>
        <v>33</v>
      </c>
      <c r="P24" s="166">
        <f>IF(PRS!K25="","",PRS!K25)</f>
        <v>42982</v>
      </c>
      <c r="Q24" s="716"/>
      <c r="R24" s="717"/>
      <c r="S24" s="718"/>
      <c r="T24" s="140"/>
      <c r="U24" s="719" t="str">
        <f>IF(B24="","",PRS!$R$7)</f>
        <v/>
      </c>
      <c r="V24" s="720"/>
      <c r="W24" s="14"/>
      <c r="X24" s="191"/>
    </row>
    <row r="25" spans="1:24" s="6" customFormat="1" ht="19.5" customHeight="1" x14ac:dyDescent="0.2">
      <c r="A25" s="7">
        <f t="shared" si="0"/>
        <v>12</v>
      </c>
      <c r="B25" s="237" t="str">
        <f>IF(PRS!B33="","",PRS!B33)</f>
        <v/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59" t="str">
        <f>IF(PRS!I33="","",PRS!I33)</f>
        <v>PC</v>
      </c>
      <c r="O25" s="158">
        <f>IF(PRS!J33="","",PRS!J33)</f>
        <v>41</v>
      </c>
      <c r="P25" s="166">
        <f>IF(PRS!K33="","",PRS!K33)</f>
        <v>42990</v>
      </c>
      <c r="Q25" s="716"/>
      <c r="R25" s="717"/>
      <c r="S25" s="718"/>
      <c r="T25" s="140"/>
      <c r="U25" s="719" t="str">
        <f>IF(B25="","",PRS!$R$7)</f>
        <v/>
      </c>
      <c r="V25" s="720"/>
      <c r="W25" s="14"/>
      <c r="X25" s="191"/>
    </row>
    <row r="26" spans="1:24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94"/>
      <c r="M26" s="94"/>
      <c r="N26" s="94"/>
      <c r="O26" s="27"/>
      <c r="P26" s="94"/>
      <c r="Q26" s="94"/>
      <c r="R26" s="94"/>
      <c r="S26" s="94"/>
      <c r="T26" s="94"/>
      <c r="U26" s="94"/>
      <c r="V26" s="94"/>
      <c r="W26" s="94"/>
    </row>
    <row r="27" spans="1:24" s="6" customFormat="1" ht="19.5" customHeight="1" x14ac:dyDescent="0.2">
      <c r="A27" s="683" t="s">
        <v>53</v>
      </c>
      <c r="B27" s="683"/>
      <c r="C27" s="683"/>
      <c r="D27" s="684"/>
      <c r="E27" s="699" t="str">
        <f>'PO (A)'!E55:O55</f>
        <v>Qayarah</v>
      </c>
      <c r="F27" s="700"/>
      <c r="G27" s="700"/>
      <c r="H27" s="700"/>
      <c r="I27" s="700"/>
      <c r="J27" s="700"/>
      <c r="K27" s="700"/>
      <c r="L27" s="700"/>
      <c r="M27" s="700"/>
      <c r="N27" s="700"/>
      <c r="O27" s="701"/>
      <c r="P27" s="32"/>
      <c r="Q27" s="697" t="s">
        <v>52</v>
      </c>
      <c r="R27" s="697"/>
      <c r="S27" s="698"/>
      <c r="T27" s="140" t="str">
        <f>IF(T14="","",SUM(T14:T25))</f>
        <v/>
      </c>
      <c r="U27" s="94"/>
      <c r="V27" s="94" t="s">
        <v>51</v>
      </c>
      <c r="W27" s="94"/>
    </row>
    <row r="28" spans="1:24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94"/>
      <c r="R28" s="94"/>
      <c r="S28" s="94"/>
      <c r="T28" s="63"/>
      <c r="U28" s="94"/>
      <c r="V28" s="94"/>
      <c r="W28" s="94"/>
    </row>
    <row r="29" spans="1:24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129"/>
      <c r="S29" s="49" t="s">
        <v>111</v>
      </c>
      <c r="T29" s="140" t="str">
        <f>IF(T14="","",$T$27*$R29/100)</f>
        <v/>
      </c>
      <c r="U29" s="14"/>
      <c r="V29" s="618"/>
      <c r="W29" s="619"/>
      <c r="X29" s="620"/>
    </row>
    <row r="30" spans="1:24" s="6" customFormat="1" ht="3.75" customHeight="1" x14ac:dyDescent="0.2">
      <c r="A30" s="691" t="s">
        <v>21</v>
      </c>
      <c r="B30" s="692"/>
      <c r="C30" s="693"/>
      <c r="D30" s="691" t="s">
        <v>50</v>
      </c>
      <c r="E30" s="692"/>
      <c r="F30" s="693"/>
      <c r="G30" s="685" t="s">
        <v>103</v>
      </c>
      <c r="H30" s="686"/>
      <c r="I30" s="686"/>
      <c r="J30" s="685" t="s">
        <v>49</v>
      </c>
      <c r="K30" s="686"/>
      <c r="L30" s="687"/>
      <c r="M30" s="35"/>
      <c r="N30" s="685" t="s">
        <v>104</v>
      </c>
      <c r="O30" s="687"/>
      <c r="P30" s="32"/>
      <c r="Q30" s="94"/>
      <c r="R30" s="132"/>
      <c r="S30" s="132"/>
      <c r="T30" s="63"/>
      <c r="U30" s="31"/>
      <c r="V30" s="672"/>
      <c r="W30" s="673"/>
      <c r="X30" s="674"/>
    </row>
    <row r="31" spans="1:24" s="6" customFormat="1" ht="14.25" customHeight="1" x14ac:dyDescent="0.25">
      <c r="A31" s="694"/>
      <c r="B31" s="695"/>
      <c r="C31" s="696"/>
      <c r="D31" s="694"/>
      <c r="E31" s="695"/>
      <c r="F31" s="696"/>
      <c r="G31" s="688"/>
      <c r="H31" s="689"/>
      <c r="I31" s="689"/>
      <c r="J31" s="688"/>
      <c r="K31" s="689"/>
      <c r="L31" s="690"/>
      <c r="M31" s="35"/>
      <c r="N31" s="688"/>
      <c r="O31" s="690"/>
      <c r="P31" s="32"/>
      <c r="Q31" s="3" t="s">
        <v>109</v>
      </c>
      <c r="R31" s="123"/>
      <c r="S31" s="103" t="s">
        <v>111</v>
      </c>
      <c r="T31" s="140" t="str">
        <f>IF(T14="","",$T$27*$R31/100)</f>
        <v/>
      </c>
      <c r="U31" s="31"/>
      <c r="V31" s="672"/>
      <c r="W31" s="673"/>
      <c r="X31" s="674"/>
    </row>
    <row r="32" spans="1:24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134"/>
      <c r="O32" s="136"/>
      <c r="P32" s="32"/>
      <c r="Q32" s="94"/>
      <c r="R32" s="94"/>
      <c r="S32" s="94"/>
      <c r="T32" s="94"/>
      <c r="U32" s="31"/>
      <c r="V32" s="672"/>
      <c r="W32" s="673"/>
      <c r="X32" s="674"/>
    </row>
    <row r="33" spans="1:24" s="6" customFormat="1" ht="10.5" customHeight="1" x14ac:dyDescent="0.2">
      <c r="A33" s="721" t="s">
        <v>22</v>
      </c>
      <c r="B33" s="722"/>
      <c r="C33" s="723"/>
      <c r="D33" s="656" t="e">
        <f>IF('PO (A)'!D61:F62="","",'PO (A)'!D61:F62)</f>
        <v>#VALUE!</v>
      </c>
      <c r="E33" s="656"/>
      <c r="F33" s="656"/>
      <c r="G33" s="656" t="e">
        <f>IF('PO (A)'!G61:I62="","",'PO (A)'!G61:I62)</f>
        <v>#VALUE!</v>
      </c>
      <c r="H33" s="656"/>
      <c r="I33" s="656"/>
      <c r="J33" s="656" t="e">
        <f>IF('PO (A)'!J61:L62="","",'PO (A)'!J61:L62)</f>
        <v>#VALUE!</v>
      </c>
      <c r="K33" s="656"/>
      <c r="L33" s="656"/>
      <c r="M33" s="131"/>
      <c r="N33" s="668"/>
      <c r="O33" s="668"/>
      <c r="P33" s="32"/>
      <c r="U33" s="31"/>
      <c r="V33" s="672"/>
      <c r="W33" s="673"/>
      <c r="X33" s="674"/>
    </row>
    <row r="34" spans="1:24" s="6" customFormat="1" ht="14.25" customHeight="1" x14ac:dyDescent="0.2">
      <c r="A34" s="724"/>
      <c r="B34" s="725"/>
      <c r="C34" s="726"/>
      <c r="D34" s="656"/>
      <c r="E34" s="656"/>
      <c r="F34" s="656"/>
      <c r="G34" s="656"/>
      <c r="H34" s="656"/>
      <c r="I34" s="656"/>
      <c r="J34" s="656"/>
      <c r="K34" s="656"/>
      <c r="L34" s="656"/>
      <c r="M34" s="131"/>
      <c r="N34" s="668"/>
      <c r="O34" s="668"/>
      <c r="P34" s="32"/>
      <c r="Q34" s="681" t="s">
        <v>44</v>
      </c>
      <c r="R34" s="681"/>
      <c r="S34" s="682"/>
      <c r="T34" s="145"/>
      <c r="U34" s="31"/>
      <c r="V34" s="672"/>
      <c r="W34" s="673"/>
      <c r="X34" s="674"/>
    </row>
    <row r="35" spans="1:24" s="6" customFormat="1" ht="9.75" customHeight="1" x14ac:dyDescent="0.25">
      <c r="A35" s="650" t="s">
        <v>13</v>
      </c>
      <c r="B35" s="650"/>
      <c r="C35" s="651"/>
      <c r="D35" s="656" t="e">
        <f>IF('PO (A)'!D63:F64="","",'PO (A)'!D63:F64)</f>
        <v>#VALUE!</v>
      </c>
      <c r="E35" s="656"/>
      <c r="F35" s="656"/>
      <c r="G35" s="656" t="e">
        <f>IF('PO (A)'!G63:I64="","",'PO (A)'!G63:I64)</f>
        <v>#VALUE!</v>
      </c>
      <c r="H35" s="656"/>
      <c r="I35" s="656"/>
      <c r="J35" s="656" t="e">
        <f>IF('PO (A)'!J63:L64="","",'PO (A)'!J63:L64)</f>
        <v>#VALUE!</v>
      </c>
      <c r="K35" s="656"/>
      <c r="L35" s="656"/>
      <c r="M35" s="131"/>
      <c r="N35" s="659" t="s">
        <v>48</v>
      </c>
      <c r="O35" s="660"/>
      <c r="P35" s="32"/>
      <c r="T35" s="4"/>
      <c r="U35" s="9"/>
      <c r="V35" s="672"/>
      <c r="W35" s="673"/>
      <c r="X35" s="674"/>
    </row>
    <row r="36" spans="1:24" s="6" customFormat="1" ht="9.75" customHeight="1" thickBot="1" x14ac:dyDescent="0.25">
      <c r="A36" s="650"/>
      <c r="B36" s="650"/>
      <c r="C36" s="651"/>
      <c r="D36" s="656"/>
      <c r="E36" s="656"/>
      <c r="F36" s="656"/>
      <c r="G36" s="656"/>
      <c r="H36" s="656"/>
      <c r="I36" s="656"/>
      <c r="J36" s="656"/>
      <c r="K36" s="656"/>
      <c r="L36" s="656"/>
      <c r="M36" s="131"/>
      <c r="N36" s="661"/>
      <c r="O36" s="662"/>
      <c r="P36" s="9"/>
      <c r="Q36" s="14"/>
      <c r="R36" s="14"/>
      <c r="S36" s="14"/>
      <c r="T36" s="14"/>
      <c r="U36" s="9"/>
      <c r="V36" s="672"/>
      <c r="W36" s="673"/>
      <c r="X36" s="674"/>
    </row>
    <row r="37" spans="1:24" s="6" customFormat="1" ht="17.25" customHeight="1" thickBot="1" x14ac:dyDescent="0.25">
      <c r="A37" s="648" t="s">
        <v>23</v>
      </c>
      <c r="B37" s="648"/>
      <c r="C37" s="649"/>
      <c r="D37" s="655" t="str">
        <f>IF($O$1="","",$O$1)</f>
        <v/>
      </c>
      <c r="E37" s="655"/>
      <c r="F37" s="655"/>
      <c r="G37" s="655" t="str">
        <f t="shared" ref="G37" si="1">IF($O$1="","",$O$1)</f>
        <v/>
      </c>
      <c r="H37" s="655"/>
      <c r="I37" s="655"/>
      <c r="J37" s="655" t="str">
        <f t="shared" ref="J37" si="2">IF($O$1="","",$O$1)</f>
        <v/>
      </c>
      <c r="K37" s="655"/>
      <c r="L37" s="655"/>
      <c r="M37" s="131"/>
      <c r="N37" s="714"/>
      <c r="O37" s="715"/>
      <c r="P37" s="9"/>
      <c r="Q37" s="675" t="s">
        <v>47</v>
      </c>
      <c r="R37" s="676"/>
      <c r="S37" s="677"/>
      <c r="T37" s="711" t="str">
        <f>IF(T14="","",SUM(T27:T34))</f>
        <v/>
      </c>
      <c r="U37" s="9"/>
      <c r="V37" s="672"/>
      <c r="W37" s="673"/>
      <c r="X37" s="674"/>
    </row>
    <row r="38" spans="1:24" s="6" customFormat="1" ht="30" customHeight="1" thickBot="1" x14ac:dyDescent="0.25">
      <c r="A38" s="648" t="s">
        <v>27</v>
      </c>
      <c r="B38" s="648"/>
      <c r="C38" s="649"/>
      <c r="D38" s="653"/>
      <c r="E38" s="653"/>
      <c r="F38" s="654"/>
      <c r="G38" s="653"/>
      <c r="H38" s="653"/>
      <c r="I38" s="713"/>
      <c r="J38" s="653"/>
      <c r="K38" s="653"/>
      <c r="L38" s="654"/>
      <c r="M38" s="131"/>
      <c r="N38" s="121"/>
      <c r="O38" s="122"/>
      <c r="P38" s="29"/>
      <c r="Q38" s="678"/>
      <c r="R38" s="679"/>
      <c r="S38" s="680"/>
      <c r="T38" s="712"/>
      <c r="U38" s="9"/>
      <c r="V38" s="621"/>
      <c r="W38" s="622"/>
      <c r="X38" s="623"/>
    </row>
  </sheetData>
  <mergeCells count="74">
    <mergeCell ref="U1:X1"/>
    <mergeCell ref="Z1:AF1"/>
    <mergeCell ref="E3:H3"/>
    <mergeCell ref="N3:Q3"/>
    <mergeCell ref="E5:H5"/>
    <mergeCell ref="J5:L7"/>
    <mergeCell ref="N5:Q7"/>
    <mergeCell ref="T5:U5"/>
    <mergeCell ref="V5:X5"/>
    <mergeCell ref="E7:H7"/>
    <mergeCell ref="T7:U8"/>
    <mergeCell ref="V7:X8"/>
    <mergeCell ref="O1:P1"/>
    <mergeCell ref="E9:H11"/>
    <mergeCell ref="J9:L11"/>
    <mergeCell ref="N9:Q11"/>
    <mergeCell ref="T10:U11"/>
    <mergeCell ref="V10:X11"/>
    <mergeCell ref="Q13:S13"/>
    <mergeCell ref="U13:V13"/>
    <mergeCell ref="Q14:S14"/>
    <mergeCell ref="U14:V14"/>
    <mergeCell ref="Q15:S15"/>
    <mergeCell ref="U15:V15"/>
    <mergeCell ref="Q16:S16"/>
    <mergeCell ref="U16:V16"/>
    <mergeCell ref="Q17:S17"/>
    <mergeCell ref="U17:V17"/>
    <mergeCell ref="Q18:S18"/>
    <mergeCell ref="U18:V18"/>
    <mergeCell ref="Q19:S19"/>
    <mergeCell ref="U19:V19"/>
    <mergeCell ref="Q20:S20"/>
    <mergeCell ref="U20:V20"/>
    <mergeCell ref="Q21:S21"/>
    <mergeCell ref="U21:V21"/>
    <mergeCell ref="Q22:S22"/>
    <mergeCell ref="U22:V22"/>
    <mergeCell ref="Q23:S23"/>
    <mergeCell ref="U23:V23"/>
    <mergeCell ref="Q24:S24"/>
    <mergeCell ref="U24:V24"/>
    <mergeCell ref="V29:X38"/>
    <mergeCell ref="A30:C31"/>
    <mergeCell ref="D30:F31"/>
    <mergeCell ref="G30:I31"/>
    <mergeCell ref="J30:L31"/>
    <mergeCell ref="N30:O31"/>
    <mergeCell ref="A33:C34"/>
    <mergeCell ref="D33:F34"/>
    <mergeCell ref="G33:I34"/>
    <mergeCell ref="J33:L34"/>
    <mergeCell ref="N33:O34"/>
    <mergeCell ref="Q34:S34"/>
    <mergeCell ref="A35:C36"/>
    <mergeCell ref="D35:F36"/>
    <mergeCell ref="G35:I36"/>
    <mergeCell ref="J35:L36"/>
    <mergeCell ref="Q25:S25"/>
    <mergeCell ref="U25:V25"/>
    <mergeCell ref="A27:D27"/>
    <mergeCell ref="E27:O27"/>
    <mergeCell ref="Q27:S27"/>
    <mergeCell ref="Q37:S38"/>
    <mergeCell ref="T37:T38"/>
    <mergeCell ref="A38:C38"/>
    <mergeCell ref="D38:F38"/>
    <mergeCell ref="G38:I38"/>
    <mergeCell ref="J38:L38"/>
    <mergeCell ref="N35:O37"/>
    <mergeCell ref="A37:C37"/>
    <mergeCell ref="D37:F37"/>
    <mergeCell ref="G37:I37"/>
    <mergeCell ref="J37:L37"/>
  </mergeCells>
  <conditionalFormatting sqref="Y1:AF1">
    <cfRule type="expression" dxfId="327" priority="1">
      <formula>AND($T$9="show",CELL("protect",Y1))</formula>
    </cfRule>
  </conditionalFormatting>
  <dataValidations count="2">
    <dataValidation type="list" allowBlank="1" showInputMessage="1" showErrorMessage="1" sqref="Y1">
      <formula1>$Y$3:$Y$6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5" id="{49653D6B-FACD-49BD-B824-FABD1F8A918E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A1:O1 Q1:X1 A14:X38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7" tint="0.39997558519241921"/>
    <pageSetUpPr fitToPage="1"/>
  </sheetPr>
  <dimension ref="A1:AF38"/>
  <sheetViews>
    <sheetView zoomScale="85" zoomScaleNormal="85" workbookViewId="0">
      <selection activeCell="B1" sqref="B1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5"/>
      <c r="O1" s="599"/>
      <c r="P1" s="599"/>
      <c r="T1" s="18" t="s">
        <v>57</v>
      </c>
      <c r="U1" s="733" t="str">
        <f>'PO (A)'!U1:X1</f>
        <v>YAR-17.121-1</v>
      </c>
      <c r="V1" s="734"/>
      <c r="W1" s="734"/>
      <c r="X1" s="735"/>
      <c r="Y1" s="71"/>
      <c r="Z1" s="629" t="s">
        <v>140</v>
      </c>
      <c r="AA1" s="466"/>
      <c r="AB1" s="466"/>
      <c r="AC1" s="466"/>
      <c r="AD1" s="466"/>
      <c r="AE1" s="466"/>
      <c r="AF1" s="466"/>
    </row>
    <row r="2" spans="1:32" s="6" customFormat="1" ht="8.25" customHeight="1" x14ac:dyDescent="0.2">
      <c r="J2" s="19"/>
      <c r="N2" s="46"/>
      <c r="O2" s="46"/>
    </row>
    <row r="3" spans="1:32" s="6" customFormat="1" x14ac:dyDescent="0.25">
      <c r="A3" s="20" t="s">
        <v>56</v>
      </c>
      <c r="E3" s="600" t="str">
        <f>IF('CBA 3 suppliers'!Z29="","",'CBA 3 suppliers'!Z29)</f>
        <v/>
      </c>
      <c r="F3" s="601"/>
      <c r="G3" s="601"/>
      <c r="H3" s="601"/>
      <c r="I3" s="9"/>
      <c r="J3" s="43" t="s">
        <v>105</v>
      </c>
      <c r="K3" s="20"/>
      <c r="L3" s="20"/>
      <c r="M3" s="20"/>
      <c r="N3" s="615" t="str">
        <f>IF(QR!V5="","",QR!U1&amp;" from "&amp;QR!V8)</f>
        <v xml:space="preserve">YAR-17.121-A from </v>
      </c>
      <c r="O3" s="616"/>
      <c r="P3" s="616"/>
      <c r="Q3" s="617"/>
      <c r="R3" s="176"/>
      <c r="S3" s="176"/>
      <c r="T3" s="42"/>
      <c r="U3" s="42"/>
      <c r="V3" s="3"/>
      <c r="W3" s="20"/>
      <c r="Y3" s="138" t="s">
        <v>125</v>
      </c>
    </row>
    <row r="4" spans="1:32" s="14" customFormat="1" ht="3.75" customHeight="1" x14ac:dyDescent="0.25">
      <c r="E4" s="175"/>
      <c r="F4" s="175"/>
      <c r="G4" s="175"/>
      <c r="H4" s="175"/>
      <c r="I4" s="175"/>
      <c r="L4" s="175"/>
      <c r="M4" s="175"/>
      <c r="N4" s="175"/>
      <c r="O4" s="175"/>
      <c r="P4" s="42"/>
      <c r="Q4" s="42"/>
      <c r="R4" s="42"/>
      <c r="S4" s="42"/>
      <c r="T4" s="42"/>
      <c r="U4" s="42"/>
      <c r="V4" s="3"/>
      <c r="W4" s="3"/>
      <c r="Y4" s="139" t="s">
        <v>126</v>
      </c>
    </row>
    <row r="5" spans="1:32" s="6" customFormat="1" ht="18.75" customHeight="1" x14ac:dyDescent="0.2">
      <c r="A5" s="20" t="s">
        <v>34</v>
      </c>
      <c r="E5" s="736"/>
      <c r="F5" s="613"/>
      <c r="G5" s="613"/>
      <c r="H5" s="614"/>
      <c r="I5" s="9"/>
      <c r="J5" s="612" t="s">
        <v>90</v>
      </c>
      <c r="K5" s="612"/>
      <c r="L5" s="612"/>
      <c r="M5" s="181"/>
      <c r="N5" s="603"/>
      <c r="O5" s="604"/>
      <c r="P5" s="604"/>
      <c r="Q5" s="605"/>
      <c r="R5" s="176"/>
      <c r="S5" s="176"/>
      <c r="T5" s="585" t="s">
        <v>55</v>
      </c>
      <c r="U5" s="586"/>
      <c r="V5" s="633"/>
      <c r="W5" s="634"/>
      <c r="X5" s="635"/>
      <c r="Y5" s="138" t="s">
        <v>127</v>
      </c>
    </row>
    <row r="6" spans="1:32" s="14" customFormat="1" ht="5.25" customHeight="1" x14ac:dyDescent="0.25">
      <c r="E6" s="175"/>
      <c r="F6" s="175"/>
      <c r="G6" s="175"/>
      <c r="H6" s="175"/>
      <c r="I6" s="175"/>
      <c r="J6" s="612"/>
      <c r="K6" s="612"/>
      <c r="L6" s="612"/>
      <c r="M6" s="181"/>
      <c r="N6" s="606"/>
      <c r="O6" s="607"/>
      <c r="P6" s="607"/>
      <c r="Q6" s="608"/>
      <c r="R6" s="176"/>
      <c r="S6" s="176"/>
      <c r="T6" s="42"/>
      <c r="U6" s="42"/>
      <c r="V6" s="3"/>
      <c r="W6" s="3"/>
      <c r="Y6" s="139" t="s">
        <v>128</v>
      </c>
    </row>
    <row r="7" spans="1:32" s="6" customFormat="1" ht="15" customHeight="1" x14ac:dyDescent="0.2">
      <c r="A7" s="20" t="s">
        <v>11</v>
      </c>
      <c r="E7" s="736"/>
      <c r="F7" s="613"/>
      <c r="G7" s="613"/>
      <c r="H7" s="614"/>
      <c r="I7" s="9"/>
      <c r="J7" s="612"/>
      <c r="K7" s="612"/>
      <c r="L7" s="612"/>
      <c r="M7" s="181"/>
      <c r="N7" s="609"/>
      <c r="O7" s="610"/>
      <c r="P7" s="610"/>
      <c r="Q7" s="611"/>
      <c r="R7" s="176"/>
      <c r="S7" s="176"/>
      <c r="T7" s="585" t="s">
        <v>34</v>
      </c>
      <c r="U7" s="585"/>
      <c r="V7" s="636" t="str">
        <f>QR!R5</f>
        <v>Qayarah</v>
      </c>
      <c r="W7" s="637"/>
      <c r="X7" s="638"/>
    </row>
    <row r="8" spans="1:32" s="6" customFormat="1" ht="7.5" customHeight="1" x14ac:dyDescent="0.2">
      <c r="A8" s="20"/>
      <c r="E8" s="181"/>
      <c r="F8" s="181"/>
      <c r="G8" s="181"/>
      <c r="H8" s="181"/>
      <c r="I8" s="9"/>
      <c r="J8" s="174"/>
      <c r="K8" s="181"/>
      <c r="L8" s="181"/>
      <c r="M8" s="181"/>
      <c r="N8" s="181"/>
      <c r="O8" s="181"/>
      <c r="Q8" s="181"/>
      <c r="R8" s="181"/>
      <c r="S8" s="181"/>
      <c r="T8" s="585"/>
      <c r="U8" s="585"/>
      <c r="V8" s="639"/>
      <c r="W8" s="640"/>
      <c r="X8" s="641"/>
    </row>
    <row r="9" spans="1:32" s="6" customFormat="1" ht="11.25" customHeight="1" x14ac:dyDescent="0.2">
      <c r="E9" s="705"/>
      <c r="F9" s="706"/>
      <c r="G9" s="706"/>
      <c r="H9" s="707"/>
      <c r="I9" s="9"/>
      <c r="J9" s="602" t="s">
        <v>54</v>
      </c>
      <c r="K9" s="683"/>
      <c r="L9" s="683"/>
      <c r="M9" s="176"/>
      <c r="N9" s="618"/>
      <c r="O9" s="619"/>
      <c r="P9" s="619"/>
      <c r="Q9" s="620"/>
      <c r="R9" s="181"/>
      <c r="S9" s="181"/>
      <c r="T9" s="175"/>
      <c r="V9" s="8"/>
      <c r="W9" s="40"/>
    </row>
    <row r="10" spans="1:32" s="6" customFormat="1" ht="11.25" customHeight="1" x14ac:dyDescent="0.2">
      <c r="E10" s="727"/>
      <c r="F10" s="728"/>
      <c r="G10" s="728"/>
      <c r="H10" s="729"/>
      <c r="I10" s="9"/>
      <c r="J10" s="683"/>
      <c r="K10" s="683"/>
      <c r="L10" s="683"/>
      <c r="M10" s="176"/>
      <c r="N10" s="672"/>
      <c r="O10" s="673"/>
      <c r="P10" s="673"/>
      <c r="Q10" s="674"/>
      <c r="R10" s="181"/>
      <c r="S10" s="181"/>
      <c r="T10" s="580" t="s">
        <v>11</v>
      </c>
      <c r="U10" s="580"/>
      <c r="V10" s="730" t="str">
        <f>IF(PRS!L9="","",PRS!L9)</f>
        <v>07705232202</v>
      </c>
      <c r="W10" s="731"/>
      <c r="X10" s="732"/>
    </row>
    <row r="11" spans="1:32" s="6" customFormat="1" ht="11.25" customHeight="1" x14ac:dyDescent="0.2">
      <c r="A11" s="20" t="s">
        <v>27</v>
      </c>
      <c r="E11" s="708"/>
      <c r="F11" s="709"/>
      <c r="G11" s="709"/>
      <c r="H11" s="710"/>
      <c r="I11" s="9"/>
      <c r="J11" s="683"/>
      <c r="K11" s="683"/>
      <c r="L11" s="683"/>
      <c r="M11" s="176"/>
      <c r="N11" s="621"/>
      <c r="O11" s="622"/>
      <c r="P11" s="622"/>
      <c r="Q11" s="623"/>
      <c r="R11" s="181"/>
      <c r="S11" s="181"/>
      <c r="T11" s="580"/>
      <c r="U11" s="580"/>
      <c r="V11" s="626"/>
      <c r="W11" s="627"/>
      <c r="X11" s="628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7" t="s">
        <v>3</v>
      </c>
      <c r="P13" s="2" t="s">
        <v>36</v>
      </c>
      <c r="Q13" s="702" t="s">
        <v>37</v>
      </c>
      <c r="R13" s="703"/>
      <c r="S13" s="704"/>
      <c r="T13" s="178" t="s">
        <v>38</v>
      </c>
      <c r="U13" s="624" t="s">
        <v>19</v>
      </c>
      <c r="V13" s="625"/>
      <c r="W13" s="14"/>
      <c r="X13" s="44" t="s">
        <v>106</v>
      </c>
    </row>
    <row r="14" spans="1:32" s="6" customFormat="1" ht="19.5" customHeight="1" x14ac:dyDescent="0.2">
      <c r="A14" s="7">
        <v>1</v>
      </c>
      <c r="B14" s="237" t="str">
        <f>IF(PRS!B12="","",PRS!B12)</f>
        <v>Tap 1/2" for wash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59" t="str">
        <f>IF(PRS!I12="","",PRS!I12)</f>
        <v>PC</v>
      </c>
      <c r="O14" s="157">
        <f>IF(PRS!J13="","",PRS!J13)</f>
        <v>21</v>
      </c>
      <c r="P14" s="166">
        <f>IF(PRS!K12="","",PRS!K12)</f>
        <v>42970</v>
      </c>
      <c r="Q14" s="716"/>
      <c r="R14" s="717"/>
      <c r="S14" s="718"/>
      <c r="T14" s="140" t="str">
        <f>IF(Q14="","",Q14*O14)</f>
        <v/>
      </c>
      <c r="U14" s="719" t="str">
        <f>IF(B14="","",PRS!$R$7)</f>
        <v>IQD</v>
      </c>
      <c r="V14" s="720"/>
      <c r="W14" s="14"/>
      <c r="X14" s="191" t="str">
        <f>IF(V14="","",V14*O14)</f>
        <v/>
      </c>
    </row>
    <row r="15" spans="1:32" s="6" customFormat="1" ht="19.5" customHeight="1" x14ac:dyDescent="0.2">
      <c r="A15" s="7">
        <f>+A14+1</f>
        <v>2</v>
      </c>
      <c r="B15" s="237" t="str">
        <f>IF(PRS!B13="","",PRS!B13)</f>
        <v/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59" t="str">
        <f>IF(PRS!I13="","",PRS!I13)</f>
        <v>PC</v>
      </c>
      <c r="O15" s="157" t="e">
        <f>IF(PRS!#REF!="","",PRS!#REF!)</f>
        <v>#REF!</v>
      </c>
      <c r="P15" s="166">
        <f>IF(PRS!K13="","",PRS!K13)</f>
        <v>42970</v>
      </c>
      <c r="Q15" s="716"/>
      <c r="R15" s="717"/>
      <c r="S15" s="718"/>
      <c r="T15" s="140" t="str">
        <f>IF(Q15="","",Q15*O15)</f>
        <v/>
      </c>
      <c r="U15" s="719" t="str">
        <f>IF(B15="","",PRS!$R$7)</f>
        <v/>
      </c>
      <c r="V15" s="720"/>
      <c r="W15" s="14"/>
      <c r="X15" s="191"/>
    </row>
    <row r="16" spans="1:32" s="6" customFormat="1" ht="19.5" customHeight="1" x14ac:dyDescent="0.2">
      <c r="A16" s="7">
        <f>+A15+1</f>
        <v>3</v>
      </c>
      <c r="B16" s="237" t="str">
        <f>IF(PRS!B17="","",PRS!B17)</f>
        <v/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59" t="str">
        <f>IF(PRS!I17="","",PRS!I17)</f>
        <v>PC</v>
      </c>
      <c r="O16" s="155">
        <f>IF(PRS!J17="","",PRS!J17)</f>
        <v>25</v>
      </c>
      <c r="P16" s="166">
        <f>IF(PRS!K17="","",PRS!K17)</f>
        <v>42974</v>
      </c>
      <c r="Q16" s="716"/>
      <c r="R16" s="717"/>
      <c r="S16" s="718"/>
      <c r="T16" s="140"/>
      <c r="U16" s="719" t="str">
        <f>IF(B16="","",PRS!$R$7)</f>
        <v/>
      </c>
      <c r="V16" s="720"/>
      <c r="W16" s="14"/>
      <c r="X16" s="191"/>
    </row>
    <row r="17" spans="1:24" s="6" customFormat="1" ht="19.5" customHeight="1" x14ac:dyDescent="0.2">
      <c r="A17" s="7">
        <f>+A16+1</f>
        <v>4</v>
      </c>
      <c r="B17" s="237" t="str">
        <f>IF(PRS!B19="","",PRS!B19)</f>
        <v/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59" t="str">
        <f>IF(PRS!I18="","",PRS!I18)</f>
        <v>PC</v>
      </c>
      <c r="O17" s="155">
        <f>IF(PRS!J18="","",PRS!J18)</f>
        <v>26</v>
      </c>
      <c r="P17" s="166">
        <f>IF(PRS!K18="","",PRS!K18)</f>
        <v>42975</v>
      </c>
      <c r="Q17" s="716"/>
      <c r="R17" s="717"/>
      <c r="S17" s="718"/>
      <c r="T17" s="140" t="str">
        <f>IF(Q17="","",Q17*O17)</f>
        <v/>
      </c>
      <c r="U17" s="719" t="str">
        <f>IF(B17="","",PRS!$R$7)</f>
        <v/>
      </c>
      <c r="V17" s="720"/>
      <c r="W17" s="14"/>
      <c r="X17" s="191" t="str">
        <f>IF(V17="","",V17*O17)</f>
        <v/>
      </c>
    </row>
    <row r="18" spans="1:24" s="6" customFormat="1" ht="19.5" customHeight="1" x14ac:dyDescent="0.2">
      <c r="A18" s="7">
        <f>+A17+1</f>
        <v>5</v>
      </c>
      <c r="B18" s="237" t="str">
        <f>IF(PRS!B20="","",PRS!B20)</f>
        <v/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59" t="str">
        <f>IF(PRS!I19="","",PRS!I19)</f>
        <v>PC</v>
      </c>
      <c r="O18" s="155">
        <f>IF(PRS!J19="","",PRS!J19)</f>
        <v>27</v>
      </c>
      <c r="P18" s="166">
        <f>IF(PRS!K19="","",PRS!K19)</f>
        <v>42976</v>
      </c>
      <c r="Q18" s="716"/>
      <c r="R18" s="717"/>
      <c r="S18" s="718"/>
      <c r="T18" s="140" t="str">
        <f>IF(Q18="","",Q18*O18)</f>
        <v/>
      </c>
      <c r="U18" s="719" t="str">
        <f>IF(B18="","",PRS!$R$7)</f>
        <v/>
      </c>
      <c r="V18" s="720"/>
      <c r="W18" s="14"/>
      <c r="X18" s="191"/>
    </row>
    <row r="19" spans="1:24" s="6" customFormat="1" ht="19.5" customHeight="1" x14ac:dyDescent="0.2">
      <c r="A19" s="7">
        <f t="shared" ref="A19:A25" si="0">+A18+1</f>
        <v>6</v>
      </c>
      <c r="B19" s="237" t="str">
        <f>IF(PRS!B21="","",PRS!B21)</f>
        <v/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59" t="str">
        <f>IF(PRS!I20="","",PRS!I20)</f>
        <v>PC</v>
      </c>
      <c r="O19" s="158">
        <f>IF(PRS!J20="","",PRS!J20)</f>
        <v>28</v>
      </c>
      <c r="P19" s="166">
        <f>IF(PRS!K20="","",PRS!K20)</f>
        <v>42977</v>
      </c>
      <c r="Q19" s="716"/>
      <c r="R19" s="717"/>
      <c r="S19" s="718"/>
      <c r="T19" s="140"/>
      <c r="U19" s="719" t="str">
        <f>IF(B19="","",PRS!$R$7)</f>
        <v/>
      </c>
      <c r="V19" s="720"/>
      <c r="W19" s="14"/>
      <c r="X19" s="191"/>
    </row>
    <row r="20" spans="1:24" s="6" customFormat="1" ht="19.5" customHeight="1" x14ac:dyDescent="0.2">
      <c r="A20" s="7">
        <f t="shared" si="0"/>
        <v>7</v>
      </c>
      <c r="B20" s="237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59" t="str">
        <f>IF(PRS!I21="","",PRS!I21)</f>
        <v>PC</v>
      </c>
      <c r="O20" s="158">
        <f>IF(PRS!J21="","",PRS!J21)</f>
        <v>29</v>
      </c>
      <c r="P20" s="166">
        <f>IF(PRS!K21="","",PRS!K21)</f>
        <v>42978</v>
      </c>
      <c r="Q20" s="716"/>
      <c r="R20" s="717"/>
      <c r="S20" s="718"/>
      <c r="T20" s="140"/>
      <c r="U20" s="719" t="e">
        <f>IF(B20="","",PRS!$R$7)</f>
        <v>#REF!</v>
      </c>
      <c r="V20" s="720"/>
      <c r="W20" s="14"/>
      <c r="X20" s="191"/>
    </row>
    <row r="21" spans="1:24" s="6" customFormat="1" ht="19.5" customHeight="1" x14ac:dyDescent="0.2">
      <c r="A21" s="7">
        <f t="shared" si="0"/>
        <v>8</v>
      </c>
      <c r="B21" s="237" t="str">
        <f>IF(PRS!B22="","",PRS!B22)</f>
        <v/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59" t="str">
        <f>IF(PRS!I22="","",PRS!I22)</f>
        <v>PC</v>
      </c>
      <c r="O21" s="158">
        <f>IF(PRS!J22="","",PRS!J22)</f>
        <v>30</v>
      </c>
      <c r="P21" s="166">
        <f>IF(PRS!K22="","",PRS!K22)</f>
        <v>42979</v>
      </c>
      <c r="Q21" s="716"/>
      <c r="R21" s="717"/>
      <c r="S21" s="718"/>
      <c r="T21" s="140"/>
      <c r="U21" s="719" t="str">
        <f>IF(B21="","",PRS!$R$7)</f>
        <v/>
      </c>
      <c r="V21" s="720"/>
      <c r="W21" s="14"/>
      <c r="X21" s="191"/>
    </row>
    <row r="22" spans="1:24" s="6" customFormat="1" ht="19.5" customHeight="1" x14ac:dyDescent="0.2">
      <c r="A22" s="7">
        <f t="shared" si="0"/>
        <v>9</v>
      </c>
      <c r="B22" s="237" t="str">
        <f>IF(PRS!B23="","",PRS!B23)</f>
        <v/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59" t="str">
        <f>IF(PRS!I23="","",PRS!I23)</f>
        <v>PC</v>
      </c>
      <c r="O22" s="158">
        <f>IF(PRS!J23="","",PRS!J23)</f>
        <v>31</v>
      </c>
      <c r="P22" s="166">
        <f>IF(PRS!K23="","",PRS!K23)</f>
        <v>42980</v>
      </c>
      <c r="Q22" s="716"/>
      <c r="R22" s="717"/>
      <c r="S22" s="718"/>
      <c r="T22" s="140"/>
      <c r="U22" s="719" t="str">
        <f>IF(B22="","",PRS!$R$7)</f>
        <v/>
      </c>
      <c r="V22" s="720"/>
      <c r="W22" s="14"/>
      <c r="X22" s="191"/>
    </row>
    <row r="23" spans="1:24" s="6" customFormat="1" ht="19.5" customHeight="1" x14ac:dyDescent="0.2">
      <c r="A23" s="7">
        <f t="shared" si="0"/>
        <v>10</v>
      </c>
      <c r="B23" s="237" t="str">
        <f>IF(PRS!B24="","",PRS!B24)</f>
        <v/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59" t="str">
        <f>IF(PRS!I24="","",PRS!I24)</f>
        <v>PC</v>
      </c>
      <c r="O23" s="158">
        <f>IF(PRS!J24="","",PRS!J24)</f>
        <v>32</v>
      </c>
      <c r="P23" s="166">
        <f>IF(PRS!K24="","",PRS!K24)</f>
        <v>42981</v>
      </c>
      <c r="Q23" s="716"/>
      <c r="R23" s="717"/>
      <c r="S23" s="718"/>
      <c r="T23" s="140"/>
      <c r="U23" s="719" t="str">
        <f>IF(B23="","",PRS!$R$7)</f>
        <v/>
      </c>
      <c r="V23" s="720"/>
      <c r="W23" s="14"/>
      <c r="X23" s="191"/>
    </row>
    <row r="24" spans="1:24" s="6" customFormat="1" ht="19.5" customHeight="1" x14ac:dyDescent="0.2">
      <c r="A24" s="7">
        <f t="shared" si="0"/>
        <v>11</v>
      </c>
      <c r="B24" s="237" t="str">
        <f>IF(PRS!B25="","",PRS!B25)</f>
        <v/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59" t="str">
        <f>IF(PRS!I25="","",PRS!I25)</f>
        <v>PC</v>
      </c>
      <c r="O24" s="158">
        <f>IF(PRS!J25="","",PRS!J25)</f>
        <v>33</v>
      </c>
      <c r="P24" s="166">
        <f>IF(PRS!K25="","",PRS!K25)</f>
        <v>42982</v>
      </c>
      <c r="Q24" s="716"/>
      <c r="R24" s="717"/>
      <c r="S24" s="718"/>
      <c r="T24" s="140"/>
      <c r="U24" s="719" t="str">
        <f>IF(B24="","",PRS!$R$7)</f>
        <v/>
      </c>
      <c r="V24" s="720"/>
      <c r="W24" s="14"/>
      <c r="X24" s="191"/>
    </row>
    <row r="25" spans="1:24" s="6" customFormat="1" ht="19.5" customHeight="1" x14ac:dyDescent="0.2">
      <c r="A25" s="7">
        <f t="shared" si="0"/>
        <v>12</v>
      </c>
      <c r="B25" s="237" t="str">
        <f>IF(PRS!B33="","",PRS!B33)</f>
        <v/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59" t="str">
        <f>IF(PRS!I33="","",PRS!I33)</f>
        <v>PC</v>
      </c>
      <c r="O25" s="158">
        <f>IF(PRS!J33="","",PRS!J33)</f>
        <v>41</v>
      </c>
      <c r="P25" s="166">
        <f>IF(PRS!K33="","",PRS!K33)</f>
        <v>42990</v>
      </c>
      <c r="Q25" s="716"/>
      <c r="R25" s="717"/>
      <c r="S25" s="718"/>
      <c r="T25" s="140"/>
      <c r="U25" s="719" t="str">
        <f>IF(B25="","",PRS!$R$7)</f>
        <v/>
      </c>
      <c r="V25" s="720"/>
      <c r="W25" s="14"/>
      <c r="X25" s="191"/>
    </row>
    <row r="26" spans="1:24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94"/>
      <c r="M26" s="94"/>
      <c r="N26" s="94"/>
      <c r="O26" s="27"/>
      <c r="P26" s="94"/>
      <c r="Q26" s="94"/>
      <c r="R26" s="94"/>
      <c r="S26" s="94"/>
      <c r="T26" s="94"/>
      <c r="U26" s="94"/>
      <c r="V26" s="94"/>
      <c r="W26" s="94"/>
    </row>
    <row r="27" spans="1:24" s="6" customFormat="1" ht="19.5" customHeight="1" x14ac:dyDescent="0.2">
      <c r="A27" s="683" t="s">
        <v>53</v>
      </c>
      <c r="B27" s="683"/>
      <c r="C27" s="683"/>
      <c r="D27" s="684"/>
      <c r="E27" s="699" t="str">
        <f>'PO (A)'!E55:O55</f>
        <v>Qayarah</v>
      </c>
      <c r="F27" s="700"/>
      <c r="G27" s="700"/>
      <c r="H27" s="700"/>
      <c r="I27" s="700"/>
      <c r="J27" s="700"/>
      <c r="K27" s="700"/>
      <c r="L27" s="700"/>
      <c r="M27" s="700"/>
      <c r="N27" s="700"/>
      <c r="O27" s="701"/>
      <c r="P27" s="32"/>
      <c r="Q27" s="697" t="s">
        <v>52</v>
      </c>
      <c r="R27" s="697"/>
      <c r="S27" s="698"/>
      <c r="T27" s="140" t="str">
        <f>IF(T14="","",SUM(T14:T25))</f>
        <v/>
      </c>
      <c r="U27" s="94"/>
      <c r="V27" s="94" t="s">
        <v>51</v>
      </c>
      <c r="W27" s="94"/>
    </row>
    <row r="28" spans="1:24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94"/>
      <c r="R28" s="94"/>
      <c r="S28" s="94"/>
      <c r="T28" s="63"/>
      <c r="U28" s="94"/>
      <c r="V28" s="94"/>
      <c r="W28" s="94"/>
    </row>
    <row r="29" spans="1:24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177"/>
      <c r="S29" s="49" t="s">
        <v>111</v>
      </c>
      <c r="T29" s="140" t="str">
        <f>IF(T14="","",$T$27*$R29/100)</f>
        <v/>
      </c>
      <c r="U29" s="14"/>
      <c r="V29" s="618"/>
      <c r="W29" s="619"/>
      <c r="X29" s="620"/>
    </row>
    <row r="30" spans="1:24" s="6" customFormat="1" ht="3.75" customHeight="1" x14ac:dyDescent="0.2">
      <c r="A30" s="691" t="s">
        <v>21</v>
      </c>
      <c r="B30" s="692"/>
      <c r="C30" s="693"/>
      <c r="D30" s="691" t="s">
        <v>50</v>
      </c>
      <c r="E30" s="692"/>
      <c r="F30" s="693"/>
      <c r="G30" s="685" t="s">
        <v>103</v>
      </c>
      <c r="H30" s="686"/>
      <c r="I30" s="686"/>
      <c r="J30" s="685" t="s">
        <v>49</v>
      </c>
      <c r="K30" s="686"/>
      <c r="L30" s="687"/>
      <c r="M30" s="35"/>
      <c r="N30" s="685" t="s">
        <v>104</v>
      </c>
      <c r="O30" s="687"/>
      <c r="P30" s="32"/>
      <c r="Q30" s="94"/>
      <c r="R30" s="176"/>
      <c r="S30" s="176"/>
      <c r="T30" s="63"/>
      <c r="U30" s="31"/>
      <c r="V30" s="672"/>
      <c r="W30" s="673"/>
      <c r="X30" s="674"/>
    </row>
    <row r="31" spans="1:24" s="6" customFormat="1" ht="14.25" customHeight="1" x14ac:dyDescent="0.25">
      <c r="A31" s="694"/>
      <c r="B31" s="695"/>
      <c r="C31" s="696"/>
      <c r="D31" s="694"/>
      <c r="E31" s="695"/>
      <c r="F31" s="696"/>
      <c r="G31" s="688"/>
      <c r="H31" s="689"/>
      <c r="I31" s="689"/>
      <c r="J31" s="688"/>
      <c r="K31" s="689"/>
      <c r="L31" s="690"/>
      <c r="M31" s="35"/>
      <c r="N31" s="688"/>
      <c r="O31" s="690"/>
      <c r="P31" s="32"/>
      <c r="Q31" s="3" t="s">
        <v>109</v>
      </c>
      <c r="R31" s="123"/>
      <c r="S31" s="103" t="s">
        <v>111</v>
      </c>
      <c r="T31" s="140" t="str">
        <f>IF(T14="","",$T$27*$R31/100)</f>
        <v/>
      </c>
      <c r="U31" s="31"/>
      <c r="V31" s="672"/>
      <c r="W31" s="673"/>
      <c r="X31" s="674"/>
    </row>
    <row r="32" spans="1:24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179"/>
      <c r="O32" s="180"/>
      <c r="P32" s="32"/>
      <c r="Q32" s="94"/>
      <c r="R32" s="94"/>
      <c r="S32" s="94"/>
      <c r="T32" s="94"/>
      <c r="U32" s="31"/>
      <c r="V32" s="672"/>
      <c r="W32" s="673"/>
      <c r="X32" s="674"/>
    </row>
    <row r="33" spans="1:24" s="6" customFormat="1" ht="10.5" customHeight="1" x14ac:dyDescent="0.2">
      <c r="A33" s="721" t="s">
        <v>22</v>
      </c>
      <c r="B33" s="722"/>
      <c r="C33" s="723"/>
      <c r="D33" s="656" t="e">
        <f>IF('PO (A)'!D61:F62="","",'PO (A)'!D61:F62)</f>
        <v>#VALUE!</v>
      </c>
      <c r="E33" s="656"/>
      <c r="F33" s="656"/>
      <c r="G33" s="656" t="e">
        <f>IF('PO (A)'!G61:I62="","",'PO (A)'!G61:I62)</f>
        <v>#VALUE!</v>
      </c>
      <c r="H33" s="656"/>
      <c r="I33" s="656"/>
      <c r="J33" s="656" t="e">
        <f>IF('PO (A)'!J61:L62="","",'PO (A)'!J61:L62)</f>
        <v>#VALUE!</v>
      </c>
      <c r="K33" s="656"/>
      <c r="L33" s="656"/>
      <c r="M33" s="175"/>
      <c r="N33" s="668"/>
      <c r="O33" s="668"/>
      <c r="P33" s="32"/>
      <c r="U33" s="31"/>
      <c r="V33" s="672"/>
      <c r="W33" s="673"/>
      <c r="X33" s="674"/>
    </row>
    <row r="34" spans="1:24" s="6" customFormat="1" ht="14.25" customHeight="1" x14ac:dyDescent="0.2">
      <c r="A34" s="724"/>
      <c r="B34" s="725"/>
      <c r="C34" s="726"/>
      <c r="D34" s="656"/>
      <c r="E34" s="656"/>
      <c r="F34" s="656"/>
      <c r="G34" s="656"/>
      <c r="H34" s="656"/>
      <c r="I34" s="656"/>
      <c r="J34" s="656"/>
      <c r="K34" s="656"/>
      <c r="L34" s="656"/>
      <c r="M34" s="175"/>
      <c r="N34" s="668"/>
      <c r="O34" s="668"/>
      <c r="P34" s="32"/>
      <c r="Q34" s="681" t="s">
        <v>44</v>
      </c>
      <c r="R34" s="681"/>
      <c r="S34" s="682"/>
      <c r="T34" s="145"/>
      <c r="U34" s="31"/>
      <c r="V34" s="672"/>
      <c r="W34" s="673"/>
      <c r="X34" s="674"/>
    </row>
    <row r="35" spans="1:24" s="6" customFormat="1" ht="9.75" customHeight="1" x14ac:dyDescent="0.25">
      <c r="A35" s="650" t="s">
        <v>13</v>
      </c>
      <c r="B35" s="650"/>
      <c r="C35" s="651"/>
      <c r="D35" s="656" t="e">
        <f>IF('PO (A)'!D63:F64="","",'PO (A)'!D63:F64)</f>
        <v>#VALUE!</v>
      </c>
      <c r="E35" s="656"/>
      <c r="F35" s="656"/>
      <c r="G35" s="656" t="e">
        <f>IF('PO (A)'!G63:I64="","",'PO (A)'!G63:I64)</f>
        <v>#VALUE!</v>
      </c>
      <c r="H35" s="656"/>
      <c r="I35" s="656"/>
      <c r="J35" s="656" t="e">
        <f>IF('PO (A)'!J63:L64="","",'PO (A)'!J63:L64)</f>
        <v>#VALUE!</v>
      </c>
      <c r="K35" s="656"/>
      <c r="L35" s="656"/>
      <c r="M35" s="175"/>
      <c r="N35" s="659" t="s">
        <v>48</v>
      </c>
      <c r="O35" s="660"/>
      <c r="P35" s="32"/>
      <c r="T35" s="4"/>
      <c r="U35" s="9"/>
      <c r="V35" s="672"/>
      <c r="W35" s="673"/>
      <c r="X35" s="674"/>
    </row>
    <row r="36" spans="1:24" s="6" customFormat="1" ht="9.75" customHeight="1" thickBot="1" x14ac:dyDescent="0.25">
      <c r="A36" s="650"/>
      <c r="B36" s="650"/>
      <c r="C36" s="651"/>
      <c r="D36" s="656"/>
      <c r="E36" s="656"/>
      <c r="F36" s="656"/>
      <c r="G36" s="656"/>
      <c r="H36" s="656"/>
      <c r="I36" s="656"/>
      <c r="J36" s="656"/>
      <c r="K36" s="656"/>
      <c r="L36" s="656"/>
      <c r="M36" s="175"/>
      <c r="N36" s="661"/>
      <c r="O36" s="662"/>
      <c r="P36" s="9"/>
      <c r="Q36" s="14"/>
      <c r="R36" s="14"/>
      <c r="S36" s="14"/>
      <c r="T36" s="14"/>
      <c r="U36" s="9"/>
      <c r="V36" s="672"/>
      <c r="W36" s="673"/>
      <c r="X36" s="674"/>
    </row>
    <row r="37" spans="1:24" s="6" customFormat="1" ht="17.25" customHeight="1" thickBot="1" x14ac:dyDescent="0.25">
      <c r="A37" s="648" t="s">
        <v>23</v>
      </c>
      <c r="B37" s="648"/>
      <c r="C37" s="649"/>
      <c r="D37" s="655" t="str">
        <f>IF($O$1="","",$O$1)</f>
        <v/>
      </c>
      <c r="E37" s="655"/>
      <c r="F37" s="655"/>
      <c r="G37" s="655" t="str">
        <f t="shared" ref="G37" si="1">IF($O$1="","",$O$1)</f>
        <v/>
      </c>
      <c r="H37" s="655"/>
      <c r="I37" s="655"/>
      <c r="J37" s="655" t="str">
        <f t="shared" ref="J37" si="2">IF($O$1="","",$O$1)</f>
        <v/>
      </c>
      <c r="K37" s="655"/>
      <c r="L37" s="655"/>
      <c r="M37" s="175"/>
      <c r="N37" s="714"/>
      <c r="O37" s="715"/>
      <c r="P37" s="9"/>
      <c r="Q37" s="675" t="s">
        <v>47</v>
      </c>
      <c r="R37" s="676"/>
      <c r="S37" s="677"/>
      <c r="T37" s="711" t="str">
        <f>IF(T14="","",SUM(T27:T34))</f>
        <v/>
      </c>
      <c r="U37" s="9"/>
      <c r="V37" s="672"/>
      <c r="W37" s="673"/>
      <c r="X37" s="674"/>
    </row>
    <row r="38" spans="1:24" s="6" customFormat="1" ht="30" customHeight="1" thickBot="1" x14ac:dyDescent="0.25">
      <c r="A38" s="648" t="s">
        <v>27</v>
      </c>
      <c r="B38" s="648"/>
      <c r="C38" s="649"/>
      <c r="D38" s="663"/>
      <c r="E38" s="664"/>
      <c r="F38" s="664"/>
      <c r="G38" s="653"/>
      <c r="H38" s="653"/>
      <c r="I38" s="713"/>
      <c r="J38" s="653"/>
      <c r="K38" s="653"/>
      <c r="L38" s="654"/>
      <c r="M38" s="175"/>
      <c r="N38" s="121"/>
      <c r="O38" s="122"/>
      <c r="P38" s="29"/>
      <c r="Q38" s="678"/>
      <c r="R38" s="679"/>
      <c r="S38" s="680"/>
      <c r="T38" s="712"/>
      <c r="U38" s="9"/>
      <c r="V38" s="621"/>
      <c r="W38" s="622"/>
      <c r="X38" s="623"/>
    </row>
  </sheetData>
  <mergeCells count="74">
    <mergeCell ref="U1:X1"/>
    <mergeCell ref="Z1:AF1"/>
    <mergeCell ref="E3:H3"/>
    <mergeCell ref="N3:Q3"/>
    <mergeCell ref="E5:H5"/>
    <mergeCell ref="J5:L7"/>
    <mergeCell ref="N5:Q7"/>
    <mergeCell ref="T5:U5"/>
    <mergeCell ref="V5:X5"/>
    <mergeCell ref="E7:H7"/>
    <mergeCell ref="T7:U8"/>
    <mergeCell ref="V7:X8"/>
    <mergeCell ref="O1:P1"/>
    <mergeCell ref="E9:H11"/>
    <mergeCell ref="J9:L11"/>
    <mergeCell ref="N9:Q11"/>
    <mergeCell ref="T10:U11"/>
    <mergeCell ref="V10:X11"/>
    <mergeCell ref="Q13:S13"/>
    <mergeCell ref="U13:V13"/>
    <mergeCell ref="Q14:S14"/>
    <mergeCell ref="U14:V14"/>
    <mergeCell ref="Q15:S15"/>
    <mergeCell ref="U15:V15"/>
    <mergeCell ref="Q16:S16"/>
    <mergeCell ref="U16:V16"/>
    <mergeCell ref="Q17:S17"/>
    <mergeCell ref="U17:V17"/>
    <mergeCell ref="Q18:S18"/>
    <mergeCell ref="U18:V18"/>
    <mergeCell ref="Q19:S19"/>
    <mergeCell ref="U19:V19"/>
    <mergeCell ref="Q20:S20"/>
    <mergeCell ref="U20:V20"/>
    <mergeCell ref="Q21:S21"/>
    <mergeCell ref="U21:V21"/>
    <mergeCell ref="Q22:S22"/>
    <mergeCell ref="U22:V22"/>
    <mergeCell ref="Q23:S23"/>
    <mergeCell ref="U23:V23"/>
    <mergeCell ref="Q24:S24"/>
    <mergeCell ref="U24:V24"/>
    <mergeCell ref="V29:X38"/>
    <mergeCell ref="A30:C31"/>
    <mergeCell ref="D30:F31"/>
    <mergeCell ref="G30:I31"/>
    <mergeCell ref="J30:L31"/>
    <mergeCell ref="N30:O31"/>
    <mergeCell ref="A33:C34"/>
    <mergeCell ref="D33:F34"/>
    <mergeCell ref="G33:I34"/>
    <mergeCell ref="J33:L34"/>
    <mergeCell ref="N33:O34"/>
    <mergeCell ref="Q34:S34"/>
    <mergeCell ref="A35:C36"/>
    <mergeCell ref="D35:F36"/>
    <mergeCell ref="G35:I36"/>
    <mergeCell ref="J35:L36"/>
    <mergeCell ref="Q25:S25"/>
    <mergeCell ref="U25:V25"/>
    <mergeCell ref="A27:D27"/>
    <mergeCell ref="E27:O27"/>
    <mergeCell ref="Q27:S27"/>
    <mergeCell ref="Q37:S38"/>
    <mergeCell ref="T37:T38"/>
    <mergeCell ref="A38:C38"/>
    <mergeCell ref="D38:F38"/>
    <mergeCell ref="G38:I38"/>
    <mergeCell ref="J38:L38"/>
    <mergeCell ref="N35:O37"/>
    <mergeCell ref="A37:C37"/>
    <mergeCell ref="D37:F37"/>
    <mergeCell ref="G37:I37"/>
    <mergeCell ref="J37:L37"/>
  </mergeCells>
  <conditionalFormatting sqref="Y1:AF1">
    <cfRule type="expression" dxfId="325" priority="3">
      <formula>AND($T$9="show",CELL("protect",Y1))</formula>
    </cfRule>
  </conditionalFormatting>
  <dataValidations count="2">
    <dataValidation type="list" allowBlank="1" showInputMessage="1" showErrorMessage="1" sqref="Y1">
      <formula1>$Y$3:$Y$6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8BBB43D2-CBFB-47A3-8675-C303D0F7F14D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A26:X32 A14:W25 A1:O1 Q1:X1 A38:X38 A33:C37 M33:X37</xm:sqref>
        </x14:conditionalFormatting>
        <x14:conditionalFormatting xmlns:xm="http://schemas.microsoft.com/office/excel/2006/main">
          <x14:cfRule type="expression" priority="2" id="{64BDDC38-D9CC-47F9-9845-93034AD520AD}">
            <xm:f>AND(PRS!$T$12="show",CELL("protect",X14))</xm:f>
            <x14:dxf>
              <fill>
                <patternFill>
                  <bgColor theme="0" tint="-4.9989318521683403E-2"/>
                </patternFill>
              </fill>
            </x14:dxf>
          </x14:cfRule>
          <xm:sqref>X14:X25</xm:sqref>
        </x14:conditionalFormatting>
        <x14:conditionalFormatting xmlns:xm="http://schemas.microsoft.com/office/excel/2006/main">
          <x14:cfRule type="expression" priority="1" id="{91E3E4AA-EF18-4BA5-9A1E-279F2BCCC684}">
            <xm:f>AND(PRS!$T$12="show",CELL("protect",D33))</xm:f>
            <x14:dxf>
              <fill>
                <patternFill>
                  <bgColor theme="0" tint="-4.9989318521683403E-2"/>
                </patternFill>
              </fill>
            </x14:dxf>
          </x14:cfRule>
          <xm:sqref>D33:L37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theme="3" tint="0.39997558519241921"/>
    <pageSetUpPr fitToPage="1"/>
  </sheetPr>
  <dimension ref="A1:U55"/>
  <sheetViews>
    <sheetView zoomScale="85" zoomScaleNormal="85" workbookViewId="0">
      <selection activeCell="M8" sqref="M8:O8"/>
    </sheetView>
  </sheetViews>
  <sheetFormatPr baseColWidth="10" defaultColWidth="9.140625" defaultRowHeight="15.75" x14ac:dyDescent="0.25"/>
  <cols>
    <col min="1" max="1" width="3.5703125" style="201" customWidth="1"/>
    <col min="2" max="2" width="7" style="201" customWidth="1"/>
    <col min="3" max="3" width="5.28515625" style="201" customWidth="1"/>
    <col min="4" max="4" width="11" style="201" customWidth="1"/>
    <col min="5" max="5" width="13.85546875" style="201" customWidth="1"/>
    <col min="6" max="6" width="8.140625" style="201" customWidth="1"/>
    <col min="7" max="7" width="6.7109375" style="201" customWidth="1"/>
    <col min="8" max="8" width="10.5703125" style="201" customWidth="1"/>
    <col min="9" max="9" width="8.5703125" style="201" customWidth="1"/>
    <col min="10" max="10" width="12.5703125" style="201" customWidth="1"/>
    <col min="11" max="11" width="8.7109375" style="201" customWidth="1"/>
    <col min="12" max="12" width="6.7109375" style="201" customWidth="1"/>
    <col min="13" max="13" width="6.5703125" style="201" customWidth="1"/>
    <col min="14" max="14" width="7.42578125" style="201" customWidth="1"/>
    <col min="15" max="15" width="8.85546875" style="201" customWidth="1"/>
    <col min="16" max="16" width="13.42578125" style="201" customWidth="1"/>
    <col min="17" max="17" width="7" style="202" customWidth="1"/>
    <col min="18" max="18" width="8.5703125" style="202" customWidth="1"/>
    <col min="19" max="16384" width="9.140625" style="201"/>
  </cols>
  <sheetData>
    <row r="1" spans="1:21" s="197" customFormat="1" x14ac:dyDescent="0.25">
      <c r="A1" s="194"/>
      <c r="B1" s="194"/>
      <c r="C1" s="194"/>
      <c r="D1" s="194"/>
      <c r="E1" s="194"/>
      <c r="F1" s="195" t="s">
        <v>142</v>
      </c>
      <c r="G1" s="194"/>
      <c r="H1" s="194"/>
      <c r="I1" s="194"/>
      <c r="J1" s="194"/>
      <c r="K1" s="194"/>
      <c r="L1" s="194"/>
      <c r="M1" s="194"/>
      <c r="N1" s="194"/>
      <c r="O1" s="196" t="s">
        <v>143</v>
      </c>
      <c r="P1" s="755"/>
      <c r="Q1" s="755"/>
      <c r="R1" s="755"/>
    </row>
    <row r="2" spans="1:21" s="197" customFormat="1" ht="15" customHeight="1" x14ac:dyDescent="0.25">
      <c r="A2" s="194"/>
      <c r="B2" s="194"/>
      <c r="C2" s="194"/>
      <c r="D2" s="194"/>
      <c r="E2" s="194"/>
      <c r="F2" s="195"/>
      <c r="G2" s="194"/>
      <c r="H2" s="194"/>
      <c r="I2" s="194"/>
      <c r="J2" s="194"/>
      <c r="K2" s="194"/>
      <c r="L2" s="194"/>
      <c r="M2" s="194"/>
      <c r="N2" s="194"/>
      <c r="O2" s="198"/>
      <c r="P2" s="199"/>
      <c r="Q2" s="199"/>
      <c r="R2" s="199"/>
    </row>
    <row r="3" spans="1:21" s="197" customFormat="1" ht="15" customHeight="1" thickBot="1" x14ac:dyDescent="0.25">
      <c r="A3" s="194"/>
      <c r="B3" s="194"/>
      <c r="C3" s="194"/>
      <c r="D3" s="194"/>
      <c r="E3" s="194"/>
      <c r="F3" s="194"/>
      <c r="G3" s="194"/>
      <c r="H3" s="194"/>
      <c r="I3" s="194"/>
      <c r="J3" s="194"/>
      <c r="K3" s="194" t="s">
        <v>91</v>
      </c>
      <c r="L3" s="194"/>
      <c r="M3" s="194"/>
      <c r="N3" s="194"/>
      <c r="O3" s="194"/>
      <c r="P3" s="194"/>
      <c r="Q3" s="200"/>
      <c r="R3" s="200"/>
    </row>
    <row r="4" spans="1:21" ht="33.75" customHeight="1" thickBot="1" x14ac:dyDescent="0.3">
      <c r="A4" s="211"/>
      <c r="B4" s="764" t="s">
        <v>205</v>
      </c>
      <c r="C4" s="764"/>
      <c r="D4" s="765"/>
      <c r="E4" s="766" t="str">
        <f>IF(PRS!T9="","",PRS!T9)</f>
        <v/>
      </c>
      <c r="F4" s="767"/>
      <c r="G4" s="767"/>
      <c r="H4" s="767"/>
      <c r="I4" s="767"/>
      <c r="J4" s="768"/>
      <c r="K4" s="211"/>
      <c r="L4" s="211"/>
      <c r="M4" s="211"/>
      <c r="N4" s="235"/>
      <c r="O4" s="212" t="s">
        <v>144</v>
      </c>
      <c r="P4" s="211"/>
      <c r="Q4" s="213"/>
      <c r="R4" s="213"/>
      <c r="S4" s="205"/>
      <c r="T4" s="205"/>
      <c r="U4" s="205"/>
    </row>
    <row r="5" spans="1:21" ht="16.5" thickBot="1" x14ac:dyDescent="0.3">
      <c r="A5" s="211"/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3"/>
      <c r="R5" s="213"/>
      <c r="S5" s="205"/>
      <c r="T5" s="205"/>
      <c r="U5" s="205"/>
    </row>
    <row r="6" spans="1:21" ht="24" customHeight="1" x14ac:dyDescent="0.25">
      <c r="A6" s="211"/>
      <c r="B6" s="759" t="s">
        <v>145</v>
      </c>
      <c r="C6" s="760"/>
      <c r="D6" s="760"/>
      <c r="E6" s="760"/>
      <c r="F6" s="760"/>
      <c r="G6" s="760"/>
      <c r="H6" s="760"/>
      <c r="I6" s="760"/>
      <c r="J6" s="761"/>
      <c r="K6" s="211"/>
      <c r="L6" s="211"/>
      <c r="M6" s="759" t="s">
        <v>148</v>
      </c>
      <c r="N6" s="760"/>
      <c r="O6" s="760"/>
      <c r="P6" s="760"/>
      <c r="Q6" s="760"/>
      <c r="R6" s="761"/>
      <c r="S6" s="205"/>
      <c r="T6" s="205"/>
      <c r="U6" s="205"/>
    </row>
    <row r="7" spans="1:21" ht="30" customHeight="1" x14ac:dyDescent="0.25">
      <c r="A7" s="211"/>
      <c r="B7" s="741" t="s">
        <v>22</v>
      </c>
      <c r="C7" s="742"/>
      <c r="D7" s="743"/>
      <c r="E7" s="769" t="str">
        <f>IF('CBA 3 suppliers'!U26="","",'CBA 3 suppliers'!U26)</f>
        <v/>
      </c>
      <c r="F7" s="770"/>
      <c r="G7" s="770"/>
      <c r="H7" s="770"/>
      <c r="I7" s="770"/>
      <c r="J7" s="771"/>
      <c r="K7" s="211"/>
      <c r="L7" s="211"/>
      <c r="M7" s="741" t="s">
        <v>152</v>
      </c>
      <c r="N7" s="742"/>
      <c r="O7" s="743"/>
      <c r="P7" s="214" t="s">
        <v>177</v>
      </c>
      <c r="Q7" s="214" t="s">
        <v>178</v>
      </c>
      <c r="R7" s="215" t="s">
        <v>149</v>
      </c>
      <c r="S7" s="205"/>
      <c r="T7" s="205"/>
      <c r="U7" s="205"/>
    </row>
    <row r="8" spans="1:21" ht="24" customHeight="1" x14ac:dyDescent="0.25">
      <c r="A8" s="211"/>
      <c r="B8" s="741" t="s">
        <v>13</v>
      </c>
      <c r="C8" s="742"/>
      <c r="D8" s="743"/>
      <c r="E8" s="769" t="str">
        <f>IF('CBA 3 suppliers'!U27="","",'CBA 3 suppliers'!U27)</f>
        <v/>
      </c>
      <c r="F8" s="770"/>
      <c r="G8" s="770"/>
      <c r="H8" s="770"/>
      <c r="I8" s="770"/>
      <c r="J8" s="771"/>
      <c r="K8" s="211"/>
      <c r="L8" s="211"/>
      <c r="M8" s="738" t="str">
        <f>PRS!Q1</f>
        <v>YAR-17.199</v>
      </c>
      <c r="N8" s="739"/>
      <c r="O8" s="740"/>
      <c r="P8" s="231">
        <f>IF(PRS!L40="","",PRS!L40)</f>
        <v>42969</v>
      </c>
      <c r="Q8" s="216"/>
      <c r="R8" s="217"/>
      <c r="S8" s="205"/>
      <c r="T8" s="205"/>
      <c r="U8" s="205"/>
    </row>
    <row r="9" spans="1:21" ht="24" customHeight="1" x14ac:dyDescent="0.25">
      <c r="A9" s="211"/>
      <c r="B9" s="741" t="s">
        <v>23</v>
      </c>
      <c r="C9" s="742"/>
      <c r="D9" s="743"/>
      <c r="E9" s="772">
        <f>IF(PRS!R3="","",PRS!R3)</f>
        <v>42969</v>
      </c>
      <c r="F9" s="773"/>
      <c r="G9" s="773"/>
      <c r="H9" s="773"/>
      <c r="I9" s="773"/>
      <c r="J9" s="774"/>
      <c r="K9" s="211"/>
      <c r="L9" s="211"/>
      <c r="M9" s="738"/>
      <c r="N9" s="739"/>
      <c r="O9" s="740"/>
      <c r="P9" s="203"/>
      <c r="Q9" s="216" t="s">
        <v>91</v>
      </c>
      <c r="R9" s="217"/>
      <c r="S9" s="205"/>
      <c r="T9" s="205"/>
      <c r="U9" s="205"/>
    </row>
    <row r="10" spans="1:21" ht="24" customHeight="1" thickBot="1" x14ac:dyDescent="0.3">
      <c r="A10" s="211"/>
      <c r="B10" s="741" t="s">
        <v>146</v>
      </c>
      <c r="C10" s="742"/>
      <c r="D10" s="743"/>
      <c r="E10" s="769" t="s">
        <v>198</v>
      </c>
      <c r="F10" s="770"/>
      <c r="G10" s="770"/>
      <c r="H10" s="770"/>
      <c r="I10" s="770"/>
      <c r="J10" s="771"/>
      <c r="K10" s="211"/>
      <c r="L10" s="211"/>
      <c r="M10" s="738"/>
      <c r="N10" s="739"/>
      <c r="O10" s="740"/>
      <c r="P10" s="210"/>
      <c r="Q10" s="218"/>
      <c r="R10" s="219"/>
      <c r="S10" s="206" t="s">
        <v>198</v>
      </c>
      <c r="T10" s="205"/>
      <c r="U10" s="205"/>
    </row>
    <row r="11" spans="1:21" ht="38.25" customHeight="1" thickBot="1" x14ac:dyDescent="0.3">
      <c r="A11" s="211"/>
      <c r="B11" s="748" t="s">
        <v>27</v>
      </c>
      <c r="C11" s="749"/>
      <c r="D11" s="750"/>
      <c r="E11" s="779"/>
      <c r="F11" s="780"/>
      <c r="G11" s="780"/>
      <c r="H11" s="780"/>
      <c r="I11" s="780"/>
      <c r="J11" s="781"/>
      <c r="K11" s="211"/>
      <c r="L11" s="211"/>
      <c r="M11" s="211"/>
      <c r="N11" s="211"/>
      <c r="O11" s="211"/>
      <c r="P11" s="211"/>
      <c r="Q11" s="213"/>
      <c r="R11" s="213"/>
      <c r="S11" s="206" t="s">
        <v>199</v>
      </c>
      <c r="T11" s="205"/>
      <c r="U11" s="205"/>
    </row>
    <row r="12" spans="1:21" ht="9" customHeight="1" x14ac:dyDescent="0.25">
      <c r="A12" s="211"/>
      <c r="B12" s="211"/>
      <c r="C12" s="211"/>
      <c r="D12" s="211"/>
      <c r="E12" s="211"/>
      <c r="F12" s="211"/>
      <c r="G12" s="211"/>
      <c r="H12" s="211"/>
      <c r="I12" s="211"/>
      <c r="J12" s="211"/>
      <c r="K12" s="211"/>
      <c r="L12" s="211"/>
      <c r="M12" s="211"/>
      <c r="N12" s="211"/>
      <c r="O12" s="211"/>
      <c r="P12" s="211"/>
      <c r="Q12" s="213"/>
      <c r="R12" s="213"/>
      <c r="S12" s="206" t="s">
        <v>200</v>
      </c>
      <c r="T12" s="205"/>
      <c r="U12" s="205"/>
    </row>
    <row r="13" spans="1:21" x14ac:dyDescent="0.25">
      <c r="A13" s="211"/>
      <c r="B13" s="737" t="s">
        <v>153</v>
      </c>
      <c r="C13" s="737"/>
      <c r="D13" s="737"/>
      <c r="E13" s="737"/>
      <c r="F13" s="737"/>
      <c r="G13" s="211"/>
      <c r="H13" s="782"/>
      <c r="I13" s="783"/>
      <c r="J13" s="783"/>
      <c r="K13" s="783"/>
      <c r="L13" s="783"/>
      <c r="M13" s="783"/>
      <c r="N13" s="783"/>
      <c r="O13" s="783"/>
      <c r="P13" s="783"/>
      <c r="Q13" s="783"/>
      <c r="R13" s="784"/>
      <c r="S13" s="206" t="s">
        <v>201</v>
      </c>
      <c r="T13" s="205"/>
      <c r="U13" s="205"/>
    </row>
    <row r="14" spans="1:21" x14ac:dyDescent="0.25">
      <c r="A14" s="211"/>
      <c r="B14" s="737"/>
      <c r="C14" s="737"/>
      <c r="D14" s="737"/>
      <c r="E14" s="737"/>
      <c r="F14" s="737"/>
      <c r="G14" s="211"/>
      <c r="H14" s="785"/>
      <c r="I14" s="786"/>
      <c r="J14" s="786"/>
      <c r="K14" s="786"/>
      <c r="L14" s="786"/>
      <c r="M14" s="786"/>
      <c r="N14" s="786"/>
      <c r="O14" s="786"/>
      <c r="P14" s="786"/>
      <c r="Q14" s="786"/>
      <c r="R14" s="787"/>
      <c r="S14" s="206" t="s">
        <v>202</v>
      </c>
      <c r="T14" s="205"/>
      <c r="U14" s="205"/>
    </row>
    <row r="15" spans="1:21" ht="16.5" thickBot="1" x14ac:dyDescent="0.3">
      <c r="A15" s="211"/>
      <c r="B15" s="211"/>
      <c r="C15" s="211"/>
      <c r="D15" s="211"/>
      <c r="E15" s="211"/>
      <c r="F15" s="211"/>
      <c r="G15" s="211"/>
      <c r="H15" s="211"/>
      <c r="I15" s="211"/>
      <c r="J15" s="211"/>
      <c r="K15" s="211"/>
      <c r="L15" s="211"/>
      <c r="M15" s="211"/>
      <c r="N15" s="211"/>
      <c r="O15" s="211"/>
      <c r="P15" s="211"/>
      <c r="Q15" s="213"/>
      <c r="R15" s="213"/>
      <c r="S15" s="206" t="s">
        <v>203</v>
      </c>
      <c r="T15" s="205"/>
      <c r="U15" s="205"/>
    </row>
    <row r="16" spans="1:21" s="204" customFormat="1" ht="23.25" customHeight="1" x14ac:dyDescent="0.25">
      <c r="A16" s="220"/>
      <c r="B16" s="759" t="s">
        <v>154</v>
      </c>
      <c r="C16" s="788"/>
      <c r="D16" s="744" t="s">
        <v>174</v>
      </c>
      <c r="E16" s="745"/>
      <c r="F16" s="744" t="s">
        <v>151</v>
      </c>
      <c r="G16" s="751"/>
      <c r="H16" s="745"/>
      <c r="I16" s="744" t="s">
        <v>155</v>
      </c>
      <c r="J16" s="751"/>
      <c r="K16" s="745"/>
      <c r="L16" s="794"/>
      <c r="M16" s="744" t="s">
        <v>150</v>
      </c>
      <c r="N16" s="745"/>
      <c r="O16" s="744" t="s">
        <v>156</v>
      </c>
      <c r="P16" s="745"/>
      <c r="Q16" s="744" t="s">
        <v>149</v>
      </c>
      <c r="R16" s="775"/>
      <c r="S16" s="207"/>
      <c r="T16" s="208"/>
      <c r="U16" s="208"/>
    </row>
    <row r="17" spans="1:21" ht="24" customHeight="1" x14ac:dyDescent="0.25">
      <c r="A17" s="211"/>
      <c r="B17" s="789" t="s">
        <v>160</v>
      </c>
      <c r="C17" s="778"/>
      <c r="D17" s="746"/>
      <c r="E17" s="747"/>
      <c r="F17" s="752"/>
      <c r="G17" s="753"/>
      <c r="H17" s="754"/>
      <c r="I17" s="752"/>
      <c r="J17" s="753"/>
      <c r="K17" s="754"/>
      <c r="L17" s="795"/>
      <c r="M17" s="762"/>
      <c r="N17" s="778"/>
      <c r="O17" s="762"/>
      <c r="P17" s="778"/>
      <c r="Q17" s="762"/>
      <c r="R17" s="763"/>
      <c r="S17" s="206"/>
      <c r="T17" s="205"/>
      <c r="U17" s="205"/>
    </row>
    <row r="18" spans="1:21" ht="24" customHeight="1" x14ac:dyDescent="0.25">
      <c r="A18" s="211"/>
      <c r="B18" s="789" t="s">
        <v>161</v>
      </c>
      <c r="C18" s="778"/>
      <c r="D18" s="746"/>
      <c r="E18" s="747"/>
      <c r="F18" s="752"/>
      <c r="G18" s="753"/>
      <c r="H18" s="754"/>
      <c r="I18" s="752"/>
      <c r="J18" s="753"/>
      <c r="K18" s="754"/>
      <c r="L18" s="795"/>
      <c r="M18" s="762"/>
      <c r="N18" s="778"/>
      <c r="O18" s="762"/>
      <c r="P18" s="778"/>
      <c r="Q18" s="762"/>
      <c r="R18" s="763"/>
      <c r="S18" s="206"/>
      <c r="T18" s="205"/>
      <c r="U18" s="205"/>
    </row>
    <row r="19" spans="1:21" ht="24" customHeight="1" x14ac:dyDescent="0.25">
      <c r="A19" s="211"/>
      <c r="B19" s="789" t="s">
        <v>162</v>
      </c>
      <c r="C19" s="778"/>
      <c r="D19" s="746"/>
      <c r="E19" s="747"/>
      <c r="F19" s="752"/>
      <c r="G19" s="753"/>
      <c r="H19" s="754"/>
      <c r="I19" s="752"/>
      <c r="J19" s="753"/>
      <c r="K19" s="754"/>
      <c r="L19" s="795"/>
      <c r="M19" s="762"/>
      <c r="N19" s="778"/>
      <c r="O19" s="762"/>
      <c r="P19" s="778"/>
      <c r="Q19" s="762"/>
      <c r="R19" s="763"/>
      <c r="S19" s="206"/>
      <c r="T19" s="205"/>
      <c r="U19" s="205"/>
    </row>
    <row r="20" spans="1:21" ht="24" customHeight="1" x14ac:dyDescent="0.25">
      <c r="A20" s="211"/>
      <c r="B20" s="789" t="s">
        <v>163</v>
      </c>
      <c r="C20" s="778"/>
      <c r="D20" s="746"/>
      <c r="E20" s="747"/>
      <c r="F20" s="752"/>
      <c r="G20" s="753"/>
      <c r="H20" s="754"/>
      <c r="I20" s="752"/>
      <c r="J20" s="753"/>
      <c r="K20" s="754"/>
      <c r="L20" s="795"/>
      <c r="M20" s="762"/>
      <c r="N20" s="778"/>
      <c r="O20" s="762"/>
      <c r="P20" s="778"/>
      <c r="Q20" s="762"/>
      <c r="R20" s="763"/>
      <c r="S20" s="206"/>
      <c r="T20" s="205"/>
      <c r="U20" s="205"/>
    </row>
    <row r="21" spans="1:21" ht="24" customHeight="1" thickBot="1" x14ac:dyDescent="0.3">
      <c r="A21" s="211"/>
      <c r="B21" s="790" t="s">
        <v>164</v>
      </c>
      <c r="C21" s="791"/>
      <c r="D21" s="792"/>
      <c r="E21" s="793"/>
      <c r="F21" s="797"/>
      <c r="G21" s="798"/>
      <c r="H21" s="799"/>
      <c r="I21" s="797"/>
      <c r="J21" s="798"/>
      <c r="K21" s="799"/>
      <c r="L21" s="796"/>
      <c r="M21" s="776"/>
      <c r="N21" s="791"/>
      <c r="O21" s="776"/>
      <c r="P21" s="791"/>
      <c r="Q21" s="776"/>
      <c r="R21" s="777"/>
      <c r="S21" s="206"/>
      <c r="T21" s="205"/>
      <c r="U21" s="205"/>
    </row>
    <row r="22" spans="1:21" ht="16.5" thickBot="1" x14ac:dyDescent="0.3">
      <c r="A22" s="211"/>
      <c r="B22" s="211"/>
      <c r="C22" s="211"/>
      <c r="D22" s="211"/>
      <c r="E22" s="211"/>
      <c r="F22" s="211"/>
      <c r="G22" s="211"/>
      <c r="H22" s="211"/>
      <c r="I22" s="211"/>
      <c r="J22" s="211"/>
      <c r="K22" s="211"/>
      <c r="L22" s="211"/>
      <c r="M22" s="211"/>
      <c r="N22" s="211"/>
      <c r="O22" s="211"/>
      <c r="P22" s="211"/>
      <c r="Q22" s="213"/>
      <c r="R22" s="213"/>
      <c r="S22" s="206"/>
      <c r="T22" s="205"/>
      <c r="U22" s="205"/>
    </row>
    <row r="23" spans="1:21" s="204" customFormat="1" ht="23.25" customHeight="1" x14ac:dyDescent="0.25">
      <c r="A23" s="220"/>
      <c r="B23" s="759" t="s">
        <v>157</v>
      </c>
      <c r="C23" s="760"/>
      <c r="D23" s="760"/>
      <c r="E23" s="788"/>
      <c r="F23" s="744" t="s">
        <v>158</v>
      </c>
      <c r="G23" s="751"/>
      <c r="H23" s="745"/>
      <c r="I23" s="744" t="s">
        <v>151</v>
      </c>
      <c r="J23" s="751"/>
      <c r="K23" s="745"/>
      <c r="L23" s="794"/>
      <c r="M23" s="744" t="s">
        <v>150</v>
      </c>
      <c r="N23" s="745"/>
      <c r="O23" s="744" t="s">
        <v>156</v>
      </c>
      <c r="P23" s="745"/>
      <c r="Q23" s="744" t="s">
        <v>149</v>
      </c>
      <c r="R23" s="775"/>
      <c r="S23" s="207"/>
      <c r="T23" s="208"/>
      <c r="U23" s="208"/>
    </row>
    <row r="24" spans="1:21" ht="24" customHeight="1" x14ac:dyDescent="0.25">
      <c r="A24" s="211"/>
      <c r="B24" s="789" t="s">
        <v>159</v>
      </c>
      <c r="C24" s="800"/>
      <c r="D24" s="800"/>
      <c r="E24" s="778"/>
      <c r="F24" s="746" t="str">
        <f>IF('CBA 3 suppliers'!N4="Supplier 1","",'CBA 3 suppliers'!U1)</f>
        <v/>
      </c>
      <c r="G24" s="803"/>
      <c r="H24" s="747"/>
      <c r="I24" s="752"/>
      <c r="J24" s="753"/>
      <c r="K24" s="754"/>
      <c r="L24" s="795"/>
      <c r="M24" s="762"/>
      <c r="N24" s="778"/>
      <c r="O24" s="762"/>
      <c r="P24" s="778"/>
      <c r="Q24" s="762"/>
      <c r="R24" s="763"/>
      <c r="S24" s="206"/>
      <c r="T24" s="205"/>
      <c r="U24" s="205"/>
    </row>
    <row r="25" spans="1:21" ht="24" customHeight="1" x14ac:dyDescent="0.25">
      <c r="A25" s="211"/>
      <c r="B25" s="801"/>
      <c r="C25" s="753"/>
      <c r="D25" s="753"/>
      <c r="E25" s="754"/>
      <c r="F25" s="746"/>
      <c r="G25" s="803"/>
      <c r="H25" s="747"/>
      <c r="I25" s="752"/>
      <c r="J25" s="753"/>
      <c r="K25" s="754"/>
      <c r="L25" s="795"/>
      <c r="M25" s="762"/>
      <c r="N25" s="778"/>
      <c r="O25" s="762"/>
      <c r="P25" s="778"/>
      <c r="Q25" s="762"/>
      <c r="R25" s="763"/>
      <c r="S25" s="209"/>
      <c r="T25" s="205"/>
      <c r="U25" s="205"/>
    </row>
    <row r="26" spans="1:21" ht="24" customHeight="1" x14ac:dyDescent="0.25">
      <c r="A26" s="211"/>
      <c r="B26" s="801"/>
      <c r="C26" s="753"/>
      <c r="D26" s="753"/>
      <c r="E26" s="754"/>
      <c r="F26" s="746"/>
      <c r="G26" s="803"/>
      <c r="H26" s="747"/>
      <c r="I26" s="752"/>
      <c r="J26" s="753"/>
      <c r="K26" s="754"/>
      <c r="L26" s="795"/>
      <c r="M26" s="762"/>
      <c r="N26" s="778"/>
      <c r="O26" s="762"/>
      <c r="P26" s="778"/>
      <c r="Q26" s="762"/>
      <c r="R26" s="763"/>
      <c r="S26" s="209" t="s">
        <v>165</v>
      </c>
      <c r="T26" s="205"/>
      <c r="U26" s="205"/>
    </row>
    <row r="27" spans="1:21" ht="24" customHeight="1" x14ac:dyDescent="0.25">
      <c r="A27" s="211"/>
      <c r="B27" s="801"/>
      <c r="C27" s="753"/>
      <c r="D27" s="753"/>
      <c r="E27" s="754"/>
      <c r="F27" s="746"/>
      <c r="G27" s="803"/>
      <c r="H27" s="747"/>
      <c r="I27" s="752"/>
      <c r="J27" s="753"/>
      <c r="K27" s="754"/>
      <c r="L27" s="795"/>
      <c r="M27" s="762"/>
      <c r="N27" s="778"/>
      <c r="O27" s="762"/>
      <c r="P27" s="778"/>
      <c r="Q27" s="762"/>
      <c r="R27" s="763"/>
      <c r="S27" s="209" t="s">
        <v>166</v>
      </c>
      <c r="T27" s="205"/>
      <c r="U27" s="205"/>
    </row>
    <row r="28" spans="1:21" ht="24" customHeight="1" thickBot="1" x14ac:dyDescent="0.3">
      <c r="A28" s="211"/>
      <c r="B28" s="802"/>
      <c r="C28" s="798"/>
      <c r="D28" s="798"/>
      <c r="E28" s="799"/>
      <c r="F28" s="792"/>
      <c r="G28" s="804"/>
      <c r="H28" s="793"/>
      <c r="I28" s="797"/>
      <c r="J28" s="798"/>
      <c r="K28" s="799"/>
      <c r="L28" s="796"/>
      <c r="M28" s="776"/>
      <c r="N28" s="791"/>
      <c r="O28" s="776" t="s">
        <v>91</v>
      </c>
      <c r="P28" s="791"/>
      <c r="Q28" s="776"/>
      <c r="R28" s="777"/>
      <c r="S28" s="209" t="s">
        <v>167</v>
      </c>
      <c r="T28" s="205"/>
      <c r="U28" s="205"/>
    </row>
    <row r="29" spans="1:21" ht="16.5" thickBot="1" x14ac:dyDescent="0.3">
      <c r="A29" s="211"/>
      <c r="B29" s="211"/>
      <c r="C29" s="211"/>
      <c r="D29" s="211"/>
      <c r="E29" s="211"/>
      <c r="F29" s="211"/>
      <c r="G29" s="211"/>
      <c r="H29" s="211"/>
      <c r="I29" s="211"/>
      <c r="J29" s="211"/>
      <c r="K29" s="211"/>
      <c r="L29" s="211"/>
      <c r="M29" s="211"/>
      <c r="N29" s="211"/>
      <c r="O29" s="211"/>
      <c r="P29" s="211"/>
      <c r="Q29" s="213"/>
      <c r="R29" s="213"/>
      <c r="S29" s="209" t="s">
        <v>168</v>
      </c>
      <c r="T29" s="205"/>
      <c r="U29" s="205"/>
    </row>
    <row r="30" spans="1:21" s="204" customFormat="1" ht="31.5" customHeight="1" x14ac:dyDescent="0.25">
      <c r="A30" s="220"/>
      <c r="B30" s="759" t="s">
        <v>173</v>
      </c>
      <c r="C30" s="788"/>
      <c r="D30" s="744" t="s">
        <v>174</v>
      </c>
      <c r="E30" s="745"/>
      <c r="F30" s="744" t="s">
        <v>175</v>
      </c>
      <c r="G30" s="751"/>
      <c r="H30" s="745"/>
      <c r="I30" s="805" t="s">
        <v>176</v>
      </c>
      <c r="J30" s="806"/>
      <c r="K30" s="807"/>
      <c r="L30" s="794"/>
      <c r="M30" s="744" t="s">
        <v>150</v>
      </c>
      <c r="N30" s="745"/>
      <c r="O30" s="744" t="s">
        <v>156</v>
      </c>
      <c r="P30" s="745"/>
      <c r="Q30" s="744" t="s">
        <v>149</v>
      </c>
      <c r="R30" s="775"/>
      <c r="S30" s="209" t="s">
        <v>169</v>
      </c>
      <c r="T30" s="208"/>
      <c r="U30" s="208"/>
    </row>
    <row r="31" spans="1:21" ht="23.25" customHeight="1" x14ac:dyDescent="0.25">
      <c r="A31" s="211"/>
      <c r="B31" s="801"/>
      <c r="C31" s="754"/>
      <c r="D31" s="746"/>
      <c r="E31" s="747"/>
      <c r="F31" s="752"/>
      <c r="G31" s="753"/>
      <c r="H31" s="754"/>
      <c r="I31" s="746"/>
      <c r="J31" s="803"/>
      <c r="K31" s="747"/>
      <c r="L31" s="795"/>
      <c r="M31" s="762"/>
      <c r="N31" s="778"/>
      <c r="O31" s="762"/>
      <c r="P31" s="778"/>
      <c r="Q31" s="762"/>
      <c r="R31" s="763"/>
      <c r="S31" s="209" t="s">
        <v>170</v>
      </c>
      <c r="T31" s="205"/>
      <c r="U31" s="205"/>
    </row>
    <row r="32" spans="1:21" ht="23.25" customHeight="1" x14ac:dyDescent="0.25">
      <c r="A32" s="211"/>
      <c r="B32" s="801"/>
      <c r="C32" s="754"/>
      <c r="D32" s="746"/>
      <c r="E32" s="747"/>
      <c r="F32" s="752"/>
      <c r="G32" s="753"/>
      <c r="H32" s="754"/>
      <c r="I32" s="746"/>
      <c r="J32" s="803"/>
      <c r="K32" s="747"/>
      <c r="L32" s="795"/>
      <c r="M32" s="762"/>
      <c r="N32" s="778"/>
      <c r="O32" s="762"/>
      <c r="P32" s="778"/>
      <c r="Q32" s="762"/>
      <c r="R32" s="763"/>
      <c r="S32" s="209" t="s">
        <v>171</v>
      </c>
      <c r="T32" s="205"/>
      <c r="U32" s="205"/>
    </row>
    <row r="33" spans="1:21" ht="23.25" customHeight="1" x14ac:dyDescent="0.25">
      <c r="A33" s="211"/>
      <c r="B33" s="801"/>
      <c r="C33" s="754"/>
      <c r="D33" s="746"/>
      <c r="E33" s="747"/>
      <c r="F33" s="752"/>
      <c r="G33" s="753"/>
      <c r="H33" s="754"/>
      <c r="I33" s="746"/>
      <c r="J33" s="803"/>
      <c r="K33" s="747"/>
      <c r="L33" s="795"/>
      <c r="M33" s="762"/>
      <c r="N33" s="778"/>
      <c r="O33" s="762"/>
      <c r="P33" s="778"/>
      <c r="Q33" s="762"/>
      <c r="R33" s="763"/>
      <c r="S33" s="209" t="s">
        <v>172</v>
      </c>
      <c r="T33" s="205"/>
      <c r="U33" s="205"/>
    </row>
    <row r="34" spans="1:21" ht="23.25" customHeight="1" x14ac:dyDescent="0.25">
      <c r="A34" s="211"/>
      <c r="B34" s="801"/>
      <c r="C34" s="754"/>
      <c r="D34" s="746"/>
      <c r="E34" s="747"/>
      <c r="F34" s="752"/>
      <c r="G34" s="753"/>
      <c r="H34" s="754"/>
      <c r="I34" s="746"/>
      <c r="J34" s="803"/>
      <c r="K34" s="747"/>
      <c r="L34" s="795"/>
      <c r="M34" s="762"/>
      <c r="N34" s="778"/>
      <c r="O34" s="762"/>
      <c r="P34" s="778"/>
      <c r="Q34" s="762"/>
      <c r="R34" s="763"/>
      <c r="S34" s="206" t="s">
        <v>197</v>
      </c>
      <c r="T34" s="205"/>
      <c r="U34" s="205"/>
    </row>
    <row r="35" spans="1:21" ht="23.25" customHeight="1" thickBot="1" x14ac:dyDescent="0.3">
      <c r="A35" s="211"/>
      <c r="B35" s="802"/>
      <c r="C35" s="799"/>
      <c r="D35" s="792"/>
      <c r="E35" s="793"/>
      <c r="F35" s="797"/>
      <c r="G35" s="798"/>
      <c r="H35" s="799"/>
      <c r="I35" s="792"/>
      <c r="J35" s="804"/>
      <c r="K35" s="793"/>
      <c r="L35" s="796"/>
      <c r="M35" s="776"/>
      <c r="N35" s="791"/>
      <c r="O35" s="776"/>
      <c r="P35" s="791"/>
      <c r="Q35" s="776"/>
      <c r="R35" s="777"/>
      <c r="S35" s="206"/>
      <c r="T35" s="205"/>
      <c r="U35" s="205"/>
    </row>
    <row r="36" spans="1:21" ht="16.5" thickBot="1" x14ac:dyDescent="0.3">
      <c r="A36" s="211"/>
      <c r="B36" s="211"/>
      <c r="C36" s="211"/>
      <c r="D36" s="211"/>
      <c r="E36" s="211"/>
      <c r="F36" s="211"/>
      <c r="G36" s="211"/>
      <c r="H36" s="211"/>
      <c r="I36" s="211"/>
      <c r="J36" s="211"/>
      <c r="K36" s="211"/>
      <c r="L36" s="211"/>
      <c r="M36" s="211"/>
      <c r="N36" s="211"/>
      <c r="O36" s="211"/>
      <c r="P36" s="211"/>
      <c r="Q36" s="213"/>
      <c r="R36" s="213"/>
      <c r="S36" s="206"/>
      <c r="T36" s="205"/>
      <c r="U36" s="205"/>
    </row>
    <row r="37" spans="1:21" ht="24" customHeight="1" x14ac:dyDescent="0.25">
      <c r="A37" s="211"/>
      <c r="B37" s="759" t="s">
        <v>179</v>
      </c>
      <c r="C37" s="760"/>
      <c r="D37" s="760"/>
      <c r="E37" s="788"/>
      <c r="F37" s="808" t="s">
        <v>158</v>
      </c>
      <c r="G37" s="809"/>
      <c r="H37" s="810"/>
      <c r="I37" s="808" t="s">
        <v>151</v>
      </c>
      <c r="J37" s="809"/>
      <c r="K37" s="810"/>
      <c r="L37" s="794"/>
      <c r="M37" s="744" t="s">
        <v>150</v>
      </c>
      <c r="N37" s="745"/>
      <c r="O37" s="744" t="s">
        <v>156</v>
      </c>
      <c r="P37" s="745"/>
      <c r="Q37" s="744" t="s">
        <v>149</v>
      </c>
      <c r="R37" s="775"/>
      <c r="S37" s="206"/>
      <c r="T37" s="205"/>
      <c r="U37" s="205"/>
    </row>
    <row r="38" spans="1:21" ht="23.25" customHeight="1" x14ac:dyDescent="0.25">
      <c r="A38" s="211"/>
      <c r="B38" s="801"/>
      <c r="C38" s="753"/>
      <c r="D38" s="753"/>
      <c r="E38" s="754"/>
      <c r="F38" s="746"/>
      <c r="G38" s="803"/>
      <c r="H38" s="747"/>
      <c r="I38" s="752"/>
      <c r="J38" s="753"/>
      <c r="K38" s="754"/>
      <c r="L38" s="795"/>
      <c r="M38" s="762"/>
      <c r="N38" s="778"/>
      <c r="O38" s="762"/>
      <c r="P38" s="778"/>
      <c r="Q38" s="762"/>
      <c r="R38" s="763"/>
      <c r="S38" s="206" t="s">
        <v>187</v>
      </c>
      <c r="T38" s="205"/>
      <c r="U38" s="205"/>
    </row>
    <row r="39" spans="1:21" ht="23.25" customHeight="1" x14ac:dyDescent="0.25">
      <c r="A39" s="211"/>
      <c r="B39" s="801"/>
      <c r="C39" s="753"/>
      <c r="D39" s="753"/>
      <c r="E39" s="754"/>
      <c r="F39" s="746"/>
      <c r="G39" s="803"/>
      <c r="H39" s="747"/>
      <c r="I39" s="752"/>
      <c r="J39" s="753"/>
      <c r="K39" s="754"/>
      <c r="L39" s="795"/>
      <c r="M39" s="762"/>
      <c r="N39" s="778"/>
      <c r="O39" s="762"/>
      <c r="P39" s="778"/>
      <c r="Q39" s="762"/>
      <c r="R39" s="763"/>
      <c r="S39" s="206" t="s">
        <v>188</v>
      </c>
      <c r="T39" s="205"/>
      <c r="U39" s="205"/>
    </row>
    <row r="40" spans="1:21" ht="23.25" customHeight="1" x14ac:dyDescent="0.25">
      <c r="A40" s="211"/>
      <c r="B40" s="801"/>
      <c r="C40" s="753"/>
      <c r="D40" s="753"/>
      <c r="E40" s="754"/>
      <c r="F40" s="746"/>
      <c r="G40" s="803"/>
      <c r="H40" s="747"/>
      <c r="I40" s="752"/>
      <c r="J40" s="753"/>
      <c r="K40" s="754"/>
      <c r="L40" s="795"/>
      <c r="M40" s="762"/>
      <c r="N40" s="778"/>
      <c r="O40" s="762"/>
      <c r="P40" s="778"/>
      <c r="Q40" s="762"/>
      <c r="R40" s="763"/>
      <c r="S40" s="206" t="s">
        <v>189</v>
      </c>
      <c r="T40" s="205"/>
      <c r="U40" s="205"/>
    </row>
    <row r="41" spans="1:21" ht="23.25" customHeight="1" x14ac:dyDescent="0.25">
      <c r="A41" s="211"/>
      <c r="B41" s="801"/>
      <c r="C41" s="753"/>
      <c r="D41" s="753"/>
      <c r="E41" s="754"/>
      <c r="F41" s="746"/>
      <c r="G41" s="803"/>
      <c r="H41" s="747"/>
      <c r="I41" s="752"/>
      <c r="J41" s="753"/>
      <c r="K41" s="754"/>
      <c r="L41" s="795"/>
      <c r="M41" s="762"/>
      <c r="N41" s="778"/>
      <c r="O41" s="762"/>
      <c r="P41" s="778"/>
      <c r="Q41" s="762"/>
      <c r="R41" s="763"/>
      <c r="S41" s="206" t="s">
        <v>190</v>
      </c>
      <c r="T41" s="205"/>
      <c r="U41" s="205"/>
    </row>
    <row r="42" spans="1:21" ht="23.25" customHeight="1" x14ac:dyDescent="0.25">
      <c r="A42" s="211"/>
      <c r="B42" s="801"/>
      <c r="C42" s="753"/>
      <c r="D42" s="753"/>
      <c r="E42" s="754"/>
      <c r="F42" s="746"/>
      <c r="G42" s="803"/>
      <c r="H42" s="747"/>
      <c r="I42" s="752"/>
      <c r="J42" s="753"/>
      <c r="K42" s="754"/>
      <c r="L42" s="795"/>
      <c r="M42" s="762"/>
      <c r="N42" s="778"/>
      <c r="O42" s="762"/>
      <c r="P42" s="778"/>
      <c r="Q42" s="762"/>
      <c r="R42" s="763"/>
      <c r="S42" s="206" t="s">
        <v>193</v>
      </c>
      <c r="T42" s="205"/>
      <c r="U42" s="205"/>
    </row>
    <row r="43" spans="1:21" ht="23.25" customHeight="1" x14ac:dyDescent="0.25">
      <c r="A43" s="211"/>
      <c r="B43" s="801"/>
      <c r="C43" s="753"/>
      <c r="D43" s="753"/>
      <c r="E43" s="754"/>
      <c r="F43" s="746"/>
      <c r="G43" s="803"/>
      <c r="H43" s="747"/>
      <c r="I43" s="752"/>
      <c r="J43" s="753"/>
      <c r="K43" s="754"/>
      <c r="L43" s="795"/>
      <c r="M43" s="762"/>
      <c r="N43" s="778"/>
      <c r="O43" s="762"/>
      <c r="P43" s="778"/>
      <c r="Q43" s="762"/>
      <c r="R43" s="763"/>
      <c r="S43" s="206" t="s">
        <v>194</v>
      </c>
      <c r="T43" s="205"/>
      <c r="U43" s="205"/>
    </row>
    <row r="44" spans="1:21" ht="23.25" customHeight="1" thickBot="1" x14ac:dyDescent="0.3">
      <c r="A44" s="211"/>
      <c r="B44" s="802"/>
      <c r="C44" s="798"/>
      <c r="D44" s="798"/>
      <c r="E44" s="799"/>
      <c r="F44" s="792"/>
      <c r="G44" s="804"/>
      <c r="H44" s="793"/>
      <c r="I44" s="797"/>
      <c r="J44" s="798"/>
      <c r="K44" s="799"/>
      <c r="L44" s="796"/>
      <c r="M44" s="776"/>
      <c r="N44" s="791"/>
      <c r="O44" s="776"/>
      <c r="P44" s="791"/>
      <c r="Q44" s="776"/>
      <c r="R44" s="777"/>
      <c r="S44" s="206" t="s">
        <v>195</v>
      </c>
      <c r="T44" s="205"/>
      <c r="U44" s="205"/>
    </row>
    <row r="45" spans="1:21" ht="16.5" thickBot="1" x14ac:dyDescent="0.3">
      <c r="A45" s="211"/>
      <c r="B45" s="211"/>
      <c r="C45" s="211"/>
      <c r="D45" s="211"/>
      <c r="E45" s="211"/>
      <c r="F45" s="211"/>
      <c r="G45" s="211"/>
      <c r="H45" s="211"/>
      <c r="I45" s="211"/>
      <c r="J45" s="211"/>
      <c r="K45" s="221"/>
      <c r="L45" s="222"/>
      <c r="M45" s="809"/>
      <c r="N45" s="809"/>
      <c r="O45" s="809"/>
      <c r="P45" s="809"/>
      <c r="Q45" s="809"/>
      <c r="R45" s="809"/>
      <c r="S45" s="206" t="s">
        <v>183</v>
      </c>
      <c r="T45" s="205"/>
      <c r="U45" s="205"/>
    </row>
    <row r="46" spans="1:21" ht="27.75" customHeight="1" thickBot="1" x14ac:dyDescent="0.3">
      <c r="A46" s="211"/>
      <c r="B46" s="811" t="s">
        <v>180</v>
      </c>
      <c r="C46" s="812"/>
      <c r="D46" s="812"/>
      <c r="E46" s="813"/>
      <c r="F46" s="756"/>
      <c r="G46" s="757"/>
      <c r="H46" s="757"/>
      <c r="I46" s="757"/>
      <c r="J46" s="757"/>
      <c r="K46" s="758"/>
      <c r="L46" s="222"/>
      <c r="M46" s="762"/>
      <c r="N46" s="778"/>
      <c r="O46" s="762"/>
      <c r="P46" s="778"/>
      <c r="Q46" s="762"/>
      <c r="R46" s="778"/>
      <c r="S46" s="206" t="s">
        <v>184</v>
      </c>
      <c r="T46" s="205"/>
      <c r="U46" s="205"/>
    </row>
    <row r="47" spans="1:21" ht="16.5" thickBot="1" x14ac:dyDescent="0.3">
      <c r="A47" s="211"/>
      <c r="B47" s="211"/>
      <c r="C47" s="211"/>
      <c r="D47" s="211"/>
      <c r="E47" s="211"/>
      <c r="F47" s="211"/>
      <c r="G47" s="211"/>
      <c r="H47" s="211"/>
      <c r="I47" s="211"/>
      <c r="J47" s="211"/>
      <c r="K47" s="211"/>
      <c r="L47" s="211"/>
      <c r="M47" s="211"/>
      <c r="N47" s="211"/>
      <c r="O47" s="211"/>
      <c r="P47" s="211"/>
      <c r="Q47" s="213"/>
      <c r="R47" s="213"/>
      <c r="S47" s="206" t="s">
        <v>185</v>
      </c>
      <c r="T47" s="205"/>
      <c r="U47" s="205"/>
    </row>
    <row r="48" spans="1:21" ht="24" customHeight="1" thickBot="1" x14ac:dyDescent="0.3">
      <c r="A48" s="211"/>
      <c r="B48" s="759" t="s">
        <v>181</v>
      </c>
      <c r="C48" s="760"/>
      <c r="D48" s="760"/>
      <c r="E48" s="760"/>
      <c r="F48" s="760"/>
      <c r="G48" s="760"/>
      <c r="H48" s="760"/>
      <c r="I48" s="760"/>
      <c r="J48" s="760"/>
      <c r="K48" s="761"/>
      <c r="L48" s="211"/>
      <c r="M48" s="211" t="s">
        <v>192</v>
      </c>
      <c r="N48" s="211"/>
      <c r="O48" s="211"/>
      <c r="P48" s="211"/>
      <c r="Q48" s="236"/>
      <c r="R48" s="213"/>
      <c r="S48" s="206" t="s">
        <v>186</v>
      </c>
      <c r="T48" s="205"/>
      <c r="U48" s="205"/>
    </row>
    <row r="49" spans="1:21" ht="23.25" customHeight="1" x14ac:dyDescent="0.25">
      <c r="A49" s="211"/>
      <c r="B49" s="789" t="s">
        <v>22</v>
      </c>
      <c r="C49" s="778"/>
      <c r="D49" s="746"/>
      <c r="E49" s="747"/>
      <c r="F49" s="762" t="s">
        <v>23</v>
      </c>
      <c r="G49" s="778"/>
      <c r="H49" s="752"/>
      <c r="I49" s="753"/>
      <c r="J49" s="753"/>
      <c r="K49" s="814"/>
      <c r="L49" s="211"/>
      <c r="M49" s="211"/>
      <c r="N49" s="211"/>
      <c r="O49" s="211"/>
      <c r="P49" s="211"/>
      <c r="Q49" s="213"/>
      <c r="R49" s="213"/>
      <c r="S49" s="206" t="s">
        <v>196</v>
      </c>
      <c r="T49" s="205"/>
      <c r="U49" s="205"/>
    </row>
    <row r="50" spans="1:21" ht="23.25" customHeight="1" x14ac:dyDescent="0.25">
      <c r="A50" s="211"/>
      <c r="B50" s="789" t="s">
        <v>13</v>
      </c>
      <c r="C50" s="778"/>
      <c r="D50" s="746"/>
      <c r="E50" s="747"/>
      <c r="F50" s="762" t="s">
        <v>182</v>
      </c>
      <c r="G50" s="778"/>
      <c r="H50" s="752"/>
      <c r="I50" s="753"/>
      <c r="J50" s="753"/>
      <c r="K50" s="814"/>
      <c r="L50" s="211"/>
      <c r="M50" s="211" t="s">
        <v>51</v>
      </c>
      <c r="N50" s="211"/>
      <c r="O50" s="211"/>
      <c r="P50" s="211"/>
      <c r="Q50" s="213"/>
      <c r="R50" s="213"/>
      <c r="S50" s="206" t="s">
        <v>206</v>
      </c>
      <c r="T50" s="205"/>
      <c r="U50" s="205"/>
    </row>
    <row r="51" spans="1:21" ht="23.25" customHeight="1" thickBot="1" x14ac:dyDescent="0.3">
      <c r="A51" s="211"/>
      <c r="B51" s="790" t="s">
        <v>27</v>
      </c>
      <c r="C51" s="791"/>
      <c r="D51" s="797"/>
      <c r="E51" s="798"/>
      <c r="F51" s="798"/>
      <c r="G51" s="798"/>
      <c r="H51" s="798"/>
      <c r="I51" s="798"/>
      <c r="J51" s="798"/>
      <c r="K51" s="815"/>
      <c r="L51" s="211"/>
      <c r="M51" s="782"/>
      <c r="N51" s="783"/>
      <c r="O51" s="783"/>
      <c r="P51" s="783"/>
      <c r="Q51" s="783"/>
      <c r="R51" s="784"/>
      <c r="S51" s="206" t="s">
        <v>207</v>
      </c>
      <c r="T51" s="205"/>
      <c r="U51" s="205"/>
    </row>
    <row r="52" spans="1:21" ht="16.5" thickBot="1" x14ac:dyDescent="0.3">
      <c r="A52" s="211"/>
      <c r="B52" s="211"/>
      <c r="C52" s="211"/>
      <c r="D52" s="211"/>
      <c r="E52" s="211"/>
      <c r="F52" s="211"/>
      <c r="G52" s="211"/>
      <c r="H52" s="211"/>
      <c r="I52" s="211"/>
      <c r="J52" s="211"/>
      <c r="K52" s="211"/>
      <c r="L52" s="211"/>
      <c r="M52" s="816"/>
      <c r="N52" s="817"/>
      <c r="O52" s="817"/>
      <c r="P52" s="817"/>
      <c r="Q52" s="817"/>
      <c r="R52" s="818"/>
      <c r="S52" s="206"/>
      <c r="T52" s="205"/>
      <c r="U52" s="205"/>
    </row>
    <row r="53" spans="1:21" ht="24" customHeight="1" x14ac:dyDescent="0.25">
      <c r="A53" s="211"/>
      <c r="B53" s="759" t="s">
        <v>191</v>
      </c>
      <c r="C53" s="760"/>
      <c r="D53" s="760"/>
      <c r="E53" s="760"/>
      <c r="F53" s="760"/>
      <c r="G53" s="760"/>
      <c r="H53" s="760"/>
      <c r="I53" s="760"/>
      <c r="J53" s="760"/>
      <c r="K53" s="761"/>
      <c r="L53" s="211"/>
      <c r="M53" s="816"/>
      <c r="N53" s="817"/>
      <c r="O53" s="817"/>
      <c r="P53" s="817"/>
      <c r="Q53" s="817"/>
      <c r="R53" s="818"/>
      <c r="S53" s="205"/>
      <c r="T53" s="205"/>
      <c r="U53" s="205"/>
    </row>
    <row r="54" spans="1:21" ht="23.25" customHeight="1" x14ac:dyDescent="0.25">
      <c r="A54" s="211"/>
      <c r="B54" s="789" t="s">
        <v>22</v>
      </c>
      <c r="C54" s="778"/>
      <c r="D54" s="746"/>
      <c r="E54" s="803"/>
      <c r="F54" s="747"/>
      <c r="G54" s="762" t="s">
        <v>23</v>
      </c>
      <c r="H54" s="778"/>
      <c r="I54" s="752"/>
      <c r="J54" s="753"/>
      <c r="K54" s="814"/>
      <c r="L54" s="211"/>
      <c r="M54" s="816"/>
      <c r="N54" s="817"/>
      <c r="O54" s="817"/>
      <c r="P54" s="817"/>
      <c r="Q54" s="817"/>
      <c r="R54" s="818"/>
      <c r="S54" s="205"/>
      <c r="T54" s="205"/>
      <c r="U54" s="205"/>
    </row>
    <row r="55" spans="1:21" ht="23.25" customHeight="1" thickBot="1" x14ac:dyDescent="0.3">
      <c r="A55" s="211"/>
      <c r="B55" s="790" t="s">
        <v>13</v>
      </c>
      <c r="C55" s="791"/>
      <c r="D55" s="792"/>
      <c r="E55" s="804"/>
      <c r="F55" s="793"/>
      <c r="G55" s="776" t="s">
        <v>27</v>
      </c>
      <c r="H55" s="791"/>
      <c r="I55" s="797"/>
      <c r="J55" s="798"/>
      <c r="K55" s="815"/>
      <c r="L55" s="211"/>
      <c r="M55" s="785"/>
      <c r="N55" s="786"/>
      <c r="O55" s="786"/>
      <c r="P55" s="786"/>
      <c r="Q55" s="786"/>
      <c r="R55" s="787"/>
      <c r="S55" s="205"/>
      <c r="T55" s="205"/>
      <c r="U55" s="205"/>
    </row>
  </sheetData>
  <mergeCells count="222">
    <mergeCell ref="B43:E43"/>
    <mergeCell ref="F43:H43"/>
    <mergeCell ref="I43:K43"/>
    <mergeCell ref="M43:N43"/>
    <mergeCell ref="O43:P43"/>
    <mergeCell ref="Q43:R43"/>
    <mergeCell ref="L37:L44"/>
    <mergeCell ref="B42:E42"/>
    <mergeCell ref="F42:H42"/>
    <mergeCell ref="I42:K42"/>
    <mergeCell ref="M42:N42"/>
    <mergeCell ref="O42:P42"/>
    <mergeCell ref="Q42:R42"/>
    <mergeCell ref="B41:E41"/>
    <mergeCell ref="F41:H41"/>
    <mergeCell ref="I41:K41"/>
    <mergeCell ref="M41:N41"/>
    <mergeCell ref="O41:P41"/>
    <mergeCell ref="Q41:R41"/>
    <mergeCell ref="M37:N37"/>
    <mergeCell ref="O37:P37"/>
    <mergeCell ref="Q37:R37"/>
    <mergeCell ref="M38:N38"/>
    <mergeCell ref="O38:P38"/>
    <mergeCell ref="I55:K55"/>
    <mergeCell ref="I54:K54"/>
    <mergeCell ref="D55:F55"/>
    <mergeCell ref="D54:F54"/>
    <mergeCell ref="B53:K53"/>
    <mergeCell ref="M51:R55"/>
    <mergeCell ref="D50:E50"/>
    <mergeCell ref="D49:E49"/>
    <mergeCell ref="G55:H55"/>
    <mergeCell ref="G54:H54"/>
    <mergeCell ref="B55:C55"/>
    <mergeCell ref="B54:C54"/>
    <mergeCell ref="O44:P44"/>
    <mergeCell ref="Q44:R44"/>
    <mergeCell ref="B48:K48"/>
    <mergeCell ref="F50:G50"/>
    <mergeCell ref="F49:G49"/>
    <mergeCell ref="B51:C51"/>
    <mergeCell ref="B50:C50"/>
    <mergeCell ref="B49:C49"/>
    <mergeCell ref="H50:K50"/>
    <mergeCell ref="H49:K49"/>
    <mergeCell ref="D51:K51"/>
    <mergeCell ref="Q38:R38"/>
    <mergeCell ref="M39:N39"/>
    <mergeCell ref="O39:P39"/>
    <mergeCell ref="Q39:R39"/>
    <mergeCell ref="B44:E44"/>
    <mergeCell ref="F44:H44"/>
    <mergeCell ref="I44:K44"/>
    <mergeCell ref="B46:E46"/>
    <mergeCell ref="B39:E39"/>
    <mergeCell ref="F39:H39"/>
    <mergeCell ref="I39:K39"/>
    <mergeCell ref="B40:E40"/>
    <mergeCell ref="F40:H40"/>
    <mergeCell ref="I40:K40"/>
    <mergeCell ref="M45:N45"/>
    <mergeCell ref="O45:P45"/>
    <mergeCell ref="Q45:R45"/>
    <mergeCell ref="M46:N46"/>
    <mergeCell ref="O46:P46"/>
    <mergeCell ref="Q46:R46"/>
    <mergeCell ref="M40:N40"/>
    <mergeCell ref="O40:P40"/>
    <mergeCell ref="Q40:R40"/>
    <mergeCell ref="M44:N44"/>
    <mergeCell ref="B37:E37"/>
    <mergeCell ref="I37:K37"/>
    <mergeCell ref="F37:H37"/>
    <mergeCell ref="B38:E38"/>
    <mergeCell ref="F38:H38"/>
    <mergeCell ref="I38:K38"/>
    <mergeCell ref="M35:N35"/>
    <mergeCell ref="O35:P35"/>
    <mergeCell ref="Q35:R35"/>
    <mergeCell ref="L30:L35"/>
    <mergeCell ref="B34:C34"/>
    <mergeCell ref="D34:E34"/>
    <mergeCell ref="F34:H34"/>
    <mergeCell ref="I34:K34"/>
    <mergeCell ref="B35:C35"/>
    <mergeCell ref="D35:E35"/>
    <mergeCell ref="F35:H35"/>
    <mergeCell ref="I35:K35"/>
    <mergeCell ref="B32:C32"/>
    <mergeCell ref="D32:E32"/>
    <mergeCell ref="F32:H32"/>
    <mergeCell ref="I32:K32"/>
    <mergeCell ref="B33:C33"/>
    <mergeCell ref="D33:E33"/>
    <mergeCell ref="O26:P26"/>
    <mergeCell ref="Q26:R26"/>
    <mergeCell ref="M27:N27"/>
    <mergeCell ref="O27:P27"/>
    <mergeCell ref="M28:N28"/>
    <mergeCell ref="O28:P28"/>
    <mergeCell ref="O18:P18"/>
    <mergeCell ref="Q18:R18"/>
    <mergeCell ref="M19:N19"/>
    <mergeCell ref="M21:N21"/>
    <mergeCell ref="O21:P21"/>
    <mergeCell ref="Q21:R21"/>
    <mergeCell ref="Q32:R32"/>
    <mergeCell ref="M33:N33"/>
    <mergeCell ref="O33:P33"/>
    <mergeCell ref="Q33:R33"/>
    <mergeCell ref="M34:N34"/>
    <mergeCell ref="O34:P34"/>
    <mergeCell ref="Q34:R34"/>
    <mergeCell ref="M30:N30"/>
    <mergeCell ref="O30:P30"/>
    <mergeCell ref="M31:N31"/>
    <mergeCell ref="O31:P31"/>
    <mergeCell ref="M32:N32"/>
    <mergeCell ref="O32:P32"/>
    <mergeCell ref="F24:H24"/>
    <mergeCell ref="I24:K24"/>
    <mergeCell ref="F25:H25"/>
    <mergeCell ref="I25:K25"/>
    <mergeCell ref="F33:H33"/>
    <mergeCell ref="I33:K33"/>
    <mergeCell ref="B30:C30"/>
    <mergeCell ref="I30:K30"/>
    <mergeCell ref="F30:H30"/>
    <mergeCell ref="D30:E30"/>
    <mergeCell ref="I31:K31"/>
    <mergeCell ref="F31:H31"/>
    <mergeCell ref="D31:E31"/>
    <mergeCell ref="B31:C31"/>
    <mergeCell ref="B23:E23"/>
    <mergeCell ref="L23:L28"/>
    <mergeCell ref="M23:N23"/>
    <mergeCell ref="O23:P23"/>
    <mergeCell ref="Q23:R23"/>
    <mergeCell ref="M24:N24"/>
    <mergeCell ref="O24:P24"/>
    <mergeCell ref="Q24:R24"/>
    <mergeCell ref="M25:N25"/>
    <mergeCell ref="Q25:R25"/>
    <mergeCell ref="M26:N26"/>
    <mergeCell ref="B24:E24"/>
    <mergeCell ref="B25:E25"/>
    <mergeCell ref="B26:E26"/>
    <mergeCell ref="B27:E27"/>
    <mergeCell ref="B28:E28"/>
    <mergeCell ref="F26:H26"/>
    <mergeCell ref="I26:K26"/>
    <mergeCell ref="F27:H27"/>
    <mergeCell ref="I27:K27"/>
    <mergeCell ref="F28:H28"/>
    <mergeCell ref="I28:K28"/>
    <mergeCell ref="F23:H23"/>
    <mergeCell ref="I23:K23"/>
    <mergeCell ref="F19:H19"/>
    <mergeCell ref="I19:K19"/>
    <mergeCell ref="F20:H20"/>
    <mergeCell ref="O17:P17"/>
    <mergeCell ref="Q17:R17"/>
    <mergeCell ref="M18:N18"/>
    <mergeCell ref="D19:E19"/>
    <mergeCell ref="D20:E20"/>
    <mergeCell ref="D21:E21"/>
    <mergeCell ref="O19:P19"/>
    <mergeCell ref="Q19:R19"/>
    <mergeCell ref="M20:N20"/>
    <mergeCell ref="O20:P20"/>
    <mergeCell ref="Q20:R20"/>
    <mergeCell ref="L16:L21"/>
    <mergeCell ref="Q16:R16"/>
    <mergeCell ref="O16:P16"/>
    <mergeCell ref="M16:N16"/>
    <mergeCell ref="M17:N17"/>
    <mergeCell ref="I20:K20"/>
    <mergeCell ref="F21:H21"/>
    <mergeCell ref="I21:K21"/>
    <mergeCell ref="P1:R1"/>
    <mergeCell ref="F46:K46"/>
    <mergeCell ref="M6:R6"/>
    <mergeCell ref="M7:O7"/>
    <mergeCell ref="B6:J6"/>
    <mergeCell ref="Q31:R31"/>
    <mergeCell ref="B4:D4"/>
    <mergeCell ref="E4:J4"/>
    <mergeCell ref="E7:J7"/>
    <mergeCell ref="E8:J8"/>
    <mergeCell ref="E9:J9"/>
    <mergeCell ref="Q30:R30"/>
    <mergeCell ref="Q27:R27"/>
    <mergeCell ref="Q28:R28"/>
    <mergeCell ref="O25:P25"/>
    <mergeCell ref="E10:J10"/>
    <mergeCell ref="E11:J11"/>
    <mergeCell ref="H13:R14"/>
    <mergeCell ref="B16:C16"/>
    <mergeCell ref="B17:C17"/>
    <mergeCell ref="B18:C18"/>
    <mergeCell ref="B19:C19"/>
    <mergeCell ref="B20:C20"/>
    <mergeCell ref="B21:C21"/>
    <mergeCell ref="B13:F14"/>
    <mergeCell ref="M8:O8"/>
    <mergeCell ref="B7:D7"/>
    <mergeCell ref="D16:E16"/>
    <mergeCell ref="D17:E17"/>
    <mergeCell ref="D18:E18"/>
    <mergeCell ref="B8:D8"/>
    <mergeCell ref="B9:D9"/>
    <mergeCell ref="B10:D10"/>
    <mergeCell ref="B11:D11"/>
    <mergeCell ref="F16:H16"/>
    <mergeCell ref="I16:K16"/>
    <mergeCell ref="M9:O9"/>
    <mergeCell ref="M10:O10"/>
    <mergeCell ref="F17:H17"/>
    <mergeCell ref="I17:K17"/>
    <mergeCell ref="F18:H18"/>
    <mergeCell ref="I18:K18"/>
  </mergeCells>
  <dataValidations count="4">
    <dataValidation type="list" allowBlank="1" showInputMessage="1" showErrorMessage="1" sqref="B25:E28">
      <formula1>$S$26:$S$34</formula1>
    </dataValidation>
    <dataValidation type="list" allowBlank="1" showInputMessage="1" showErrorMessage="1" sqref="B38:E44">
      <formula1>$S$38:$S$51</formula1>
    </dataValidation>
    <dataValidation type="list" allowBlank="1" showInputMessage="1" showErrorMessage="1" sqref="E10:J10">
      <formula1>$S$10:$S$15</formula1>
    </dataValidation>
    <dataValidation type="list" allowBlank="1" showInputMessage="1" showErrorMessage="1" sqref="H50:K50">
      <formula1>$S$50:$S$51</formula1>
    </dataValidation>
  </dataValidations>
  <pageMargins left="0.23622047244094491" right="0.23622047244094491" top="0.39370078740157483" bottom="0.19685039370078741" header="0.19685039370078741" footer="0.11811023622047245"/>
  <pageSetup paperSize="9" scale="62" fitToHeight="0" orientation="portrait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6" id="{8C8768F1-30BA-459F-BAA3-564F7B704DD0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A1:R55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C68"/>
  <sheetViews>
    <sheetView view="pageBreakPreview" zoomScale="60" zoomScaleNormal="60" workbookViewId="0">
      <selection activeCell="J21" sqref="J21:N21"/>
    </sheetView>
  </sheetViews>
  <sheetFormatPr baseColWidth="10" defaultColWidth="9.140625" defaultRowHeight="15" x14ac:dyDescent="0.25"/>
  <cols>
    <col min="1" max="1" width="10.140625" customWidth="1"/>
    <col min="2" max="2" width="3.5703125" customWidth="1"/>
    <col min="3" max="3" width="2.85546875" customWidth="1"/>
    <col min="4" max="4" width="10.7109375" customWidth="1"/>
    <col min="5" max="5" width="29.5703125" customWidth="1"/>
    <col min="6" max="6" width="18.42578125" bestFit="1" customWidth="1"/>
    <col min="7" max="7" width="15.42578125" bestFit="1" customWidth="1"/>
    <col min="8" max="8" width="10.7109375" customWidth="1"/>
    <col min="9" max="9" width="13.28515625" bestFit="1" customWidth="1"/>
    <col min="10" max="10" width="3.85546875" customWidth="1"/>
    <col min="11" max="11" width="2.7109375" customWidth="1"/>
    <col min="12" max="12" width="14.7109375" bestFit="1" customWidth="1"/>
    <col min="13" max="13" width="3.5703125" customWidth="1"/>
    <col min="14" max="14" width="16" customWidth="1"/>
    <col min="15" max="15" width="2.140625" style="255" customWidth="1"/>
    <col min="16" max="16" width="1.42578125" customWidth="1"/>
    <col min="17" max="17" width="3" customWidth="1"/>
    <col min="18" max="18" width="1.28515625" customWidth="1"/>
    <col min="19" max="19" width="24.85546875" customWidth="1"/>
  </cols>
  <sheetData>
    <row r="1" spans="1:29" ht="9.75" customHeight="1" x14ac:dyDescent="0.25"/>
    <row r="2" spans="1:29" ht="25.5" customHeight="1" x14ac:dyDescent="0.4">
      <c r="B2" s="256"/>
      <c r="C2" s="256"/>
      <c r="D2" s="256"/>
      <c r="E2" s="256"/>
      <c r="F2" s="257" t="s">
        <v>224</v>
      </c>
      <c r="G2" s="257"/>
      <c r="H2" s="257"/>
      <c r="I2" s="257"/>
      <c r="J2" s="256"/>
      <c r="K2" s="256"/>
      <c r="L2" s="258" t="s">
        <v>225</v>
      </c>
      <c r="M2" s="256"/>
      <c r="N2" s="259" t="s">
        <v>226</v>
      </c>
      <c r="O2" s="260"/>
      <c r="P2" s="261"/>
      <c r="Q2" s="261"/>
      <c r="R2" s="261"/>
      <c r="S2" s="262"/>
    </row>
    <row r="3" spans="1:29" ht="18" customHeight="1" x14ac:dyDescent="0.25">
      <c r="A3" s="256"/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63"/>
      <c r="O3" s="264"/>
      <c r="P3" s="256"/>
      <c r="Q3" s="256"/>
      <c r="R3" s="256"/>
      <c r="S3" s="256"/>
      <c r="T3" s="256"/>
    </row>
    <row r="4" spans="1:29" ht="24.75" customHeight="1" x14ac:dyDescent="0.25">
      <c r="A4" s="265"/>
      <c r="B4" s="265"/>
      <c r="C4" s="265"/>
      <c r="D4" s="256"/>
      <c r="E4" s="265"/>
      <c r="F4" s="265"/>
      <c r="G4" s="256"/>
      <c r="H4" s="256"/>
      <c r="I4" s="256"/>
      <c r="J4" s="256"/>
      <c r="K4" s="256"/>
      <c r="L4" s="256"/>
      <c r="M4" s="256"/>
      <c r="N4" s="266" t="s">
        <v>227</v>
      </c>
      <c r="O4" s="267"/>
      <c r="P4" s="268"/>
      <c r="Q4" s="268"/>
      <c r="R4" s="268"/>
      <c r="S4" s="269"/>
    </row>
    <row r="5" spans="1:29" ht="9" customHeight="1" x14ac:dyDescent="0.25">
      <c r="A5" s="14"/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70"/>
      <c r="S5" s="271"/>
      <c r="T5" s="256"/>
    </row>
    <row r="6" spans="1:29" ht="24.75" customHeight="1" x14ac:dyDescent="0.25">
      <c r="A6" s="272" t="s">
        <v>228</v>
      </c>
      <c r="B6" s="261"/>
      <c r="C6" s="273"/>
      <c r="D6" s="819" t="str">
        <f>QR!L3</f>
        <v>Gaylan Stationery</v>
      </c>
      <c r="E6" s="820"/>
      <c r="F6" s="274" t="s">
        <v>229</v>
      </c>
      <c r="G6" s="821"/>
      <c r="H6" s="821"/>
      <c r="I6" s="821"/>
      <c r="J6" s="275"/>
      <c r="K6" s="275"/>
      <c r="L6" s="256"/>
      <c r="M6" s="256"/>
      <c r="N6" s="266" t="s">
        <v>230</v>
      </c>
      <c r="O6" s="267"/>
      <c r="P6" s="268"/>
      <c r="Q6" s="268"/>
      <c r="R6" s="268"/>
      <c r="S6" s="269"/>
    </row>
    <row r="7" spans="1:29" ht="9" customHeight="1" x14ac:dyDescent="0.25">
      <c r="A7" s="256"/>
      <c r="B7" s="256"/>
      <c r="C7" s="256"/>
      <c r="D7" s="256"/>
      <c r="E7" s="256"/>
      <c r="F7" s="263"/>
      <c r="G7" s="256"/>
      <c r="H7" s="256"/>
      <c r="I7" s="256"/>
      <c r="J7" s="256"/>
      <c r="K7" s="256"/>
      <c r="L7" s="256"/>
      <c r="M7" s="256"/>
      <c r="N7" s="263"/>
      <c r="O7" s="264"/>
      <c r="P7" s="256"/>
      <c r="Q7" s="256"/>
      <c r="R7" s="256"/>
      <c r="S7" s="256"/>
      <c r="T7" s="256"/>
    </row>
    <row r="8" spans="1:29" ht="24.75" customHeight="1" x14ac:dyDescent="0.25">
      <c r="A8" s="822" t="s">
        <v>34</v>
      </c>
      <c r="B8" s="276"/>
      <c r="C8" s="276"/>
      <c r="D8" s="823" t="str">
        <f>QR!L5</f>
        <v>Irbil- Aras Street</v>
      </c>
      <c r="E8" s="820"/>
      <c r="F8" s="824" t="s">
        <v>34</v>
      </c>
      <c r="G8" s="821"/>
      <c r="H8" s="821"/>
      <c r="I8" s="821"/>
      <c r="J8" s="275"/>
      <c r="K8" s="275"/>
      <c r="L8" s="263"/>
      <c r="M8" s="256"/>
      <c r="N8" s="266" t="s">
        <v>231</v>
      </c>
      <c r="O8" s="267"/>
      <c r="P8" s="268"/>
      <c r="Q8" s="268"/>
      <c r="R8" s="268"/>
      <c r="S8" s="269"/>
    </row>
    <row r="9" spans="1:29" ht="15.75" x14ac:dyDescent="0.25">
      <c r="A9" s="822"/>
      <c r="B9" s="276"/>
      <c r="C9" s="276"/>
      <c r="D9" s="820"/>
      <c r="E9" s="820"/>
      <c r="F9" s="824"/>
      <c r="G9" s="821"/>
      <c r="H9" s="821"/>
      <c r="I9" s="821"/>
      <c r="J9" s="275"/>
      <c r="K9" s="275"/>
      <c r="L9" s="277" t="s">
        <v>232</v>
      </c>
      <c r="M9" s="256"/>
      <c r="N9" s="277"/>
      <c r="O9" s="278"/>
      <c r="P9" s="265"/>
      <c r="Q9" s="265"/>
      <c r="R9" s="265"/>
      <c r="S9" s="279"/>
      <c r="T9" s="256"/>
    </row>
    <row r="10" spans="1:29" ht="13.5" customHeight="1" x14ac:dyDescent="0.25">
      <c r="A10" s="822"/>
      <c r="B10" s="276"/>
      <c r="C10" s="276"/>
      <c r="D10" s="820"/>
      <c r="E10" s="820"/>
      <c r="F10" s="824"/>
      <c r="G10" s="821"/>
      <c r="H10" s="821"/>
      <c r="I10" s="821"/>
      <c r="J10" s="275"/>
      <c r="K10" s="262"/>
      <c r="L10" s="280" t="s">
        <v>233</v>
      </c>
      <c r="M10" s="256"/>
      <c r="N10" s="266" t="s">
        <v>234</v>
      </c>
      <c r="O10" s="281"/>
      <c r="P10" s="282"/>
      <c r="Q10" s="282"/>
      <c r="R10" s="282"/>
      <c r="S10" s="821"/>
    </row>
    <row r="11" spans="1:29" ht="12.75" customHeight="1" x14ac:dyDescent="0.25">
      <c r="A11" s="256"/>
      <c r="B11" s="256"/>
      <c r="C11" s="256"/>
      <c r="D11" s="256"/>
      <c r="E11" s="256"/>
      <c r="F11" s="263"/>
      <c r="G11" s="256"/>
      <c r="H11" s="256"/>
      <c r="I11" s="256"/>
      <c r="J11" s="256"/>
      <c r="K11" s="256"/>
      <c r="L11" s="256"/>
      <c r="M11" s="256"/>
      <c r="N11" s="266" t="s">
        <v>235</v>
      </c>
      <c r="O11" s="281"/>
      <c r="P11" s="282"/>
      <c r="Q11" s="282"/>
      <c r="R11" s="282"/>
      <c r="S11" s="821"/>
    </row>
    <row r="12" spans="1:29" ht="50.25" customHeight="1" x14ac:dyDescent="0.25">
      <c r="A12" s="283" t="s">
        <v>11</v>
      </c>
      <c r="B12" s="268"/>
      <c r="C12" s="268"/>
      <c r="D12" s="821"/>
      <c r="E12" s="821"/>
      <c r="F12" s="283" t="s">
        <v>11</v>
      </c>
      <c r="G12" s="821"/>
      <c r="H12" s="821"/>
      <c r="I12" s="821"/>
      <c r="J12" s="275"/>
      <c r="K12" s="275"/>
      <c r="M12" s="256"/>
    </row>
    <row r="13" spans="1:29" ht="15" customHeight="1" x14ac:dyDescent="0.25">
      <c r="A13" s="256"/>
      <c r="B13" s="256"/>
      <c r="C13" s="256"/>
      <c r="D13" s="256"/>
      <c r="E13" s="256"/>
      <c r="F13" s="256"/>
      <c r="G13" s="256"/>
      <c r="H13" s="256"/>
      <c r="I13" s="256"/>
      <c r="J13" s="256"/>
      <c r="K13" s="256"/>
      <c r="L13" s="268" t="s">
        <v>236</v>
      </c>
      <c r="M13" s="256"/>
      <c r="N13" s="821"/>
      <c r="O13" s="821"/>
      <c r="P13" s="821"/>
      <c r="Q13" s="821"/>
      <c r="R13" s="821"/>
      <c r="S13" s="821"/>
    </row>
    <row r="14" spans="1:29" ht="7.5" customHeight="1" x14ac:dyDescent="0.25">
      <c r="A14" s="256"/>
      <c r="B14" s="256"/>
      <c r="C14" s="256"/>
      <c r="D14" s="256"/>
      <c r="E14" s="256"/>
      <c r="F14" s="256"/>
      <c r="G14" s="256"/>
      <c r="H14" s="256"/>
      <c r="I14" s="256"/>
      <c r="J14" s="256"/>
      <c r="K14" s="256"/>
      <c r="L14" s="256"/>
      <c r="M14" s="256"/>
      <c r="N14" s="256"/>
      <c r="O14" s="264"/>
      <c r="P14" s="256"/>
      <c r="Q14" s="256"/>
      <c r="R14" s="256"/>
      <c r="S14" s="256"/>
    </row>
    <row r="15" spans="1:29" ht="15.75" x14ac:dyDescent="0.25">
      <c r="A15" s="825" t="s">
        <v>0</v>
      </c>
      <c r="B15" s="826" t="s">
        <v>1</v>
      </c>
      <c r="C15" s="827"/>
      <c r="D15" s="827"/>
      <c r="E15" s="827"/>
      <c r="F15" s="827"/>
      <c r="G15" s="828"/>
      <c r="H15" s="284" t="s">
        <v>237</v>
      </c>
      <c r="I15" s="284" t="s">
        <v>3</v>
      </c>
      <c r="J15" s="832" t="s">
        <v>238</v>
      </c>
      <c r="K15" s="833"/>
      <c r="L15" s="833"/>
      <c r="M15" s="833"/>
      <c r="N15" s="834"/>
      <c r="O15" s="285"/>
      <c r="P15" s="835" t="s">
        <v>239</v>
      </c>
      <c r="Q15" s="835"/>
      <c r="R15" s="835"/>
      <c r="S15" s="836"/>
    </row>
    <row r="16" spans="1:29" ht="22.5" customHeight="1" x14ac:dyDescent="0.25">
      <c r="A16" s="825"/>
      <c r="B16" s="829"/>
      <c r="C16" s="830"/>
      <c r="D16" s="830"/>
      <c r="E16" s="830"/>
      <c r="F16" s="830"/>
      <c r="G16" s="831"/>
      <c r="H16" s="286"/>
      <c r="I16" s="287"/>
      <c r="J16" s="837" t="s">
        <v>240</v>
      </c>
      <c r="K16" s="835"/>
      <c r="L16" s="835"/>
      <c r="M16" s="835"/>
      <c r="N16" s="836"/>
      <c r="O16" s="285"/>
      <c r="P16" s="838" t="s">
        <v>241</v>
      </c>
      <c r="Q16" s="838"/>
      <c r="R16" s="838"/>
      <c r="S16" s="839"/>
      <c r="AC16" s="6"/>
    </row>
    <row r="17" spans="1:23" s="255" customFormat="1" ht="28.5" customHeight="1" x14ac:dyDescent="0.35">
      <c r="A17" s="288">
        <v>1</v>
      </c>
      <c r="B17" s="394" t="s">
        <v>286</v>
      </c>
      <c r="C17" s="395"/>
      <c r="D17" s="396"/>
      <c r="E17" s="396"/>
      <c r="F17" s="314"/>
      <c r="G17" s="315"/>
      <c r="H17" s="313" t="s">
        <v>253</v>
      </c>
      <c r="I17" s="290">
        <v>3</v>
      </c>
      <c r="J17" s="840"/>
      <c r="K17" s="841"/>
      <c r="L17" s="841"/>
      <c r="M17" s="841"/>
      <c r="N17" s="842"/>
      <c r="O17" s="285"/>
      <c r="P17" s="291"/>
      <c r="Q17" s="292"/>
      <c r="R17" s="291"/>
      <c r="S17" s="316"/>
    </row>
    <row r="18" spans="1:23" ht="28.5" hidden="1" customHeight="1" x14ac:dyDescent="0.35">
      <c r="A18" s="293">
        <v>2</v>
      </c>
      <c r="B18" s="394"/>
      <c r="C18" s="396"/>
      <c r="D18" s="396"/>
      <c r="E18" s="396"/>
      <c r="F18" s="314"/>
      <c r="G18" s="315"/>
      <c r="H18" s="313"/>
      <c r="I18" s="290">
        <v>0</v>
      </c>
      <c r="J18" s="840"/>
      <c r="K18" s="841"/>
      <c r="L18" s="841"/>
      <c r="M18" s="841"/>
      <c r="N18" s="842"/>
      <c r="O18" s="294"/>
      <c r="P18" s="295"/>
      <c r="Q18" s="292"/>
      <c r="R18" s="295"/>
      <c r="S18" s="317"/>
      <c r="W18" s="256"/>
    </row>
    <row r="19" spans="1:23" ht="28.5" hidden="1" customHeight="1" x14ac:dyDescent="0.35">
      <c r="A19" s="288">
        <v>3</v>
      </c>
      <c r="B19" s="394"/>
      <c r="C19" s="396"/>
      <c r="D19" s="396"/>
      <c r="E19" s="396"/>
      <c r="F19" s="314"/>
      <c r="G19" s="315"/>
      <c r="H19" s="313"/>
      <c r="I19" s="290">
        <v>0</v>
      </c>
      <c r="J19" s="840"/>
      <c r="K19" s="841"/>
      <c r="L19" s="841"/>
      <c r="M19" s="841"/>
      <c r="N19" s="842"/>
      <c r="O19" s="294"/>
      <c r="P19" s="369"/>
      <c r="Q19" s="292"/>
      <c r="R19" s="370"/>
      <c r="S19" s="317"/>
      <c r="W19" s="256"/>
    </row>
    <row r="20" spans="1:23" ht="28.5" customHeight="1" x14ac:dyDescent="0.35">
      <c r="A20" s="288">
        <v>2</v>
      </c>
      <c r="B20" s="394" t="s">
        <v>287</v>
      </c>
      <c r="C20" s="396"/>
      <c r="D20" s="396"/>
      <c r="E20" s="396"/>
      <c r="F20" s="314"/>
      <c r="G20" s="315"/>
      <c r="H20" s="313" t="s">
        <v>253</v>
      </c>
      <c r="I20" s="290">
        <v>1</v>
      </c>
      <c r="J20" s="840"/>
      <c r="K20" s="841"/>
      <c r="L20" s="841"/>
      <c r="M20" s="841"/>
      <c r="N20" s="842"/>
      <c r="O20" s="294"/>
      <c r="P20" s="369"/>
      <c r="Q20" s="292"/>
      <c r="R20" s="370"/>
      <c r="S20" s="317"/>
      <c r="W20" s="256"/>
    </row>
    <row r="21" spans="1:23" ht="28.5" customHeight="1" x14ac:dyDescent="0.35">
      <c r="A21" s="288">
        <v>3</v>
      </c>
      <c r="B21" s="394" t="s">
        <v>288</v>
      </c>
      <c r="C21" s="396"/>
      <c r="D21" s="396"/>
      <c r="E21" s="396"/>
      <c r="F21" s="314"/>
      <c r="G21" s="315"/>
      <c r="H21" s="313" t="s">
        <v>253</v>
      </c>
      <c r="I21" s="290">
        <v>2</v>
      </c>
      <c r="J21" s="843"/>
      <c r="K21" s="843"/>
      <c r="L21" s="843"/>
      <c r="M21" s="843"/>
      <c r="N21" s="843"/>
      <c r="O21" s="294"/>
      <c r="P21" s="369"/>
      <c r="Q21" s="292"/>
      <c r="R21" s="370"/>
      <c r="S21" s="317"/>
      <c r="W21" s="256"/>
    </row>
    <row r="22" spans="1:23" ht="28.5" customHeight="1" x14ac:dyDescent="0.35">
      <c r="A22" s="288">
        <v>4</v>
      </c>
      <c r="B22" s="394" t="s">
        <v>289</v>
      </c>
      <c r="C22" s="396"/>
      <c r="D22" s="396"/>
      <c r="E22" s="396"/>
      <c r="F22" s="314"/>
      <c r="G22" s="315"/>
      <c r="H22" s="313" t="s">
        <v>253</v>
      </c>
      <c r="I22" s="290">
        <v>2</v>
      </c>
      <c r="J22" s="843"/>
      <c r="K22" s="843"/>
      <c r="L22" s="843"/>
      <c r="M22" s="843"/>
      <c r="N22" s="843"/>
      <c r="O22" s="294"/>
      <c r="P22" s="369"/>
      <c r="Q22" s="292"/>
      <c r="R22" s="370"/>
      <c r="S22" s="317"/>
      <c r="W22" s="256"/>
    </row>
    <row r="23" spans="1:23" ht="28.5" customHeight="1" x14ac:dyDescent="0.35">
      <c r="A23" s="288">
        <v>5</v>
      </c>
      <c r="B23" s="394" t="s">
        <v>290</v>
      </c>
      <c r="C23" s="396"/>
      <c r="D23" s="396"/>
      <c r="E23" s="396"/>
      <c r="F23" s="314"/>
      <c r="G23" s="315"/>
      <c r="H23" s="313" t="s">
        <v>253</v>
      </c>
      <c r="I23" s="290">
        <v>1</v>
      </c>
      <c r="J23" s="843"/>
      <c r="K23" s="843"/>
      <c r="L23" s="843"/>
      <c r="M23" s="843"/>
      <c r="N23" s="843"/>
      <c r="O23" s="294"/>
      <c r="P23" s="369"/>
      <c r="Q23" s="292"/>
      <c r="R23" s="370"/>
      <c r="S23" s="317"/>
      <c r="W23" s="256"/>
    </row>
    <row r="24" spans="1:23" ht="28.5" customHeight="1" x14ac:dyDescent="0.35">
      <c r="A24" s="288">
        <v>6</v>
      </c>
      <c r="B24" s="394" t="s">
        <v>298</v>
      </c>
      <c r="C24" s="396"/>
      <c r="D24" s="396"/>
      <c r="E24" s="396"/>
      <c r="F24" s="314"/>
      <c r="G24" s="315"/>
      <c r="H24" s="313" t="s">
        <v>253</v>
      </c>
      <c r="I24" s="290">
        <v>6</v>
      </c>
      <c r="J24" s="843"/>
      <c r="K24" s="843"/>
      <c r="L24" s="843"/>
      <c r="M24" s="843"/>
      <c r="N24" s="843"/>
      <c r="O24" s="294"/>
      <c r="P24" s="369"/>
      <c r="Q24" s="292"/>
      <c r="R24" s="370"/>
      <c r="S24" s="317"/>
      <c r="W24" s="256"/>
    </row>
    <row r="25" spans="1:23" ht="28.5" customHeight="1" x14ac:dyDescent="0.35">
      <c r="A25" s="288">
        <v>7</v>
      </c>
      <c r="B25" s="394" t="s">
        <v>279</v>
      </c>
      <c r="C25" s="396"/>
      <c r="D25" s="396"/>
      <c r="E25" s="396"/>
      <c r="F25" s="314"/>
      <c r="G25" s="315"/>
      <c r="H25" s="313" t="s">
        <v>253</v>
      </c>
      <c r="I25" s="290">
        <v>3</v>
      </c>
      <c r="J25" s="843"/>
      <c r="K25" s="843"/>
      <c r="L25" s="843"/>
      <c r="M25" s="843"/>
      <c r="N25" s="843"/>
      <c r="O25" s="294"/>
      <c r="P25" s="369"/>
      <c r="Q25" s="292"/>
      <c r="R25" s="370"/>
      <c r="S25" s="317"/>
      <c r="W25" s="256"/>
    </row>
    <row r="26" spans="1:23" ht="28.5" customHeight="1" x14ac:dyDescent="0.35">
      <c r="A26" s="288">
        <v>8</v>
      </c>
      <c r="B26" s="394" t="s">
        <v>291</v>
      </c>
      <c r="C26" s="396"/>
      <c r="D26" s="396"/>
      <c r="E26" s="396"/>
      <c r="F26" s="314"/>
      <c r="G26" s="315"/>
      <c r="H26" s="313" t="s">
        <v>253</v>
      </c>
      <c r="I26" s="290">
        <v>1</v>
      </c>
      <c r="J26" s="843"/>
      <c r="K26" s="843"/>
      <c r="L26" s="843"/>
      <c r="M26" s="843"/>
      <c r="N26" s="843"/>
      <c r="O26" s="294"/>
      <c r="P26" s="369"/>
      <c r="Q26" s="292"/>
      <c r="R26" s="370"/>
      <c r="S26" s="317"/>
      <c r="W26" s="256"/>
    </row>
    <row r="27" spans="1:23" ht="28.5" customHeight="1" x14ac:dyDescent="0.35">
      <c r="A27" s="288">
        <v>9</v>
      </c>
      <c r="B27" s="394" t="s">
        <v>292</v>
      </c>
      <c r="C27" s="396"/>
      <c r="D27" s="396"/>
      <c r="E27" s="396"/>
      <c r="F27" s="314"/>
      <c r="G27" s="315"/>
      <c r="H27" s="313" t="s">
        <v>253</v>
      </c>
      <c r="I27" s="290">
        <v>5</v>
      </c>
      <c r="J27" s="843"/>
      <c r="K27" s="843"/>
      <c r="L27" s="843"/>
      <c r="M27" s="843"/>
      <c r="N27" s="843"/>
      <c r="O27" s="294"/>
      <c r="P27" s="369"/>
      <c r="Q27" s="292"/>
      <c r="R27" s="370"/>
      <c r="S27" s="317"/>
      <c r="W27" s="256"/>
    </row>
    <row r="28" spans="1:23" ht="28.5" customHeight="1" x14ac:dyDescent="0.35">
      <c r="A28" s="288">
        <v>10</v>
      </c>
      <c r="B28" s="394" t="s">
        <v>282</v>
      </c>
      <c r="C28" s="396"/>
      <c r="D28" s="396"/>
      <c r="E28" s="396"/>
      <c r="F28" s="314"/>
      <c r="G28" s="315"/>
      <c r="H28" s="313" t="s">
        <v>253</v>
      </c>
      <c r="I28" s="290">
        <v>50</v>
      </c>
      <c r="J28" s="843"/>
      <c r="K28" s="843"/>
      <c r="L28" s="843"/>
      <c r="M28" s="843"/>
      <c r="N28" s="843"/>
      <c r="O28" s="294"/>
      <c r="P28" s="369"/>
      <c r="Q28" s="292"/>
      <c r="R28" s="370"/>
      <c r="S28" s="317"/>
      <c r="W28" s="256"/>
    </row>
    <row r="29" spans="1:23" ht="28.5" customHeight="1" x14ac:dyDescent="0.35">
      <c r="A29" s="288">
        <v>11</v>
      </c>
      <c r="B29" s="394" t="s">
        <v>299</v>
      </c>
      <c r="C29" s="396"/>
      <c r="D29" s="396"/>
      <c r="E29" s="396"/>
      <c r="F29" s="314"/>
      <c r="G29" s="315"/>
      <c r="H29" s="313" t="s">
        <v>253</v>
      </c>
      <c r="I29" s="290">
        <v>2</v>
      </c>
      <c r="J29" s="843"/>
      <c r="K29" s="843"/>
      <c r="L29" s="843"/>
      <c r="M29" s="843"/>
      <c r="N29" s="843"/>
      <c r="O29" s="294"/>
      <c r="P29" s="369"/>
      <c r="Q29" s="292"/>
      <c r="R29" s="370"/>
      <c r="S29" s="317"/>
      <c r="W29" s="256"/>
    </row>
    <row r="30" spans="1:23" ht="28.5" customHeight="1" x14ac:dyDescent="0.35">
      <c r="A30" s="288">
        <v>12</v>
      </c>
      <c r="B30" s="394" t="s">
        <v>293</v>
      </c>
      <c r="C30" s="396"/>
      <c r="D30" s="396"/>
      <c r="E30" s="396"/>
      <c r="F30" s="314"/>
      <c r="G30" s="315"/>
      <c r="H30" s="313" t="s">
        <v>253</v>
      </c>
      <c r="I30" s="290">
        <v>12</v>
      </c>
      <c r="J30" s="843"/>
      <c r="K30" s="843"/>
      <c r="L30" s="843"/>
      <c r="M30" s="843"/>
      <c r="N30" s="843"/>
      <c r="O30" s="294"/>
      <c r="P30" s="369"/>
      <c r="Q30" s="292"/>
      <c r="R30" s="370"/>
      <c r="S30" s="317"/>
      <c r="W30" s="256"/>
    </row>
    <row r="31" spans="1:23" ht="28.5" customHeight="1" x14ac:dyDescent="0.35">
      <c r="A31" s="288">
        <v>13</v>
      </c>
      <c r="B31" s="394" t="s">
        <v>294</v>
      </c>
      <c r="C31" s="396"/>
      <c r="D31" s="396"/>
      <c r="E31" s="396"/>
      <c r="F31" s="314"/>
      <c r="G31" s="315"/>
      <c r="H31" s="313" t="s">
        <v>253</v>
      </c>
      <c r="I31" s="290">
        <v>3</v>
      </c>
      <c r="J31" s="843"/>
      <c r="K31" s="843"/>
      <c r="L31" s="843"/>
      <c r="M31" s="843"/>
      <c r="N31" s="843"/>
      <c r="O31" s="294"/>
      <c r="P31" s="369"/>
      <c r="Q31" s="292"/>
      <c r="R31" s="370"/>
      <c r="S31" s="317"/>
      <c r="W31" s="256"/>
    </row>
    <row r="32" spans="1:23" ht="28.5" customHeight="1" x14ac:dyDescent="0.35">
      <c r="A32" s="288">
        <v>14</v>
      </c>
      <c r="B32" s="394" t="s">
        <v>295</v>
      </c>
      <c r="C32" s="396"/>
      <c r="D32" s="396"/>
      <c r="E32" s="396"/>
      <c r="F32" s="314"/>
      <c r="G32" s="315"/>
      <c r="H32" s="313" t="s">
        <v>253</v>
      </c>
      <c r="I32" s="290">
        <v>1</v>
      </c>
      <c r="J32" s="843"/>
      <c r="K32" s="843"/>
      <c r="L32" s="843"/>
      <c r="M32" s="843"/>
      <c r="N32" s="843"/>
      <c r="O32" s="294"/>
      <c r="P32" s="369"/>
      <c r="Q32" s="292"/>
      <c r="R32" s="370"/>
      <c r="S32" s="317"/>
      <c r="W32" s="256"/>
    </row>
    <row r="33" spans="1:23" ht="28.5" customHeight="1" x14ac:dyDescent="0.35">
      <c r="A33" s="288">
        <v>15</v>
      </c>
      <c r="B33" s="394" t="s">
        <v>296</v>
      </c>
      <c r="C33" s="396"/>
      <c r="D33" s="396"/>
      <c r="E33" s="396"/>
      <c r="F33" s="314"/>
      <c r="G33" s="315"/>
      <c r="H33" s="313" t="s">
        <v>253</v>
      </c>
      <c r="I33" s="290">
        <v>2</v>
      </c>
      <c r="J33" s="843"/>
      <c r="K33" s="843"/>
      <c r="L33" s="843"/>
      <c r="M33" s="843"/>
      <c r="N33" s="843"/>
      <c r="O33" s="294"/>
      <c r="P33" s="369"/>
      <c r="Q33" s="292"/>
      <c r="R33" s="370"/>
      <c r="S33" s="317"/>
      <c r="W33" s="256"/>
    </row>
    <row r="34" spans="1:23" ht="28.5" customHeight="1" x14ac:dyDescent="0.35">
      <c r="A34" s="288">
        <v>16</v>
      </c>
      <c r="B34" s="394" t="s">
        <v>281</v>
      </c>
      <c r="C34" s="396"/>
      <c r="D34" s="396"/>
      <c r="E34" s="396"/>
      <c r="F34" s="314"/>
      <c r="G34" s="315"/>
      <c r="H34" s="313" t="s">
        <v>253</v>
      </c>
      <c r="I34" s="290">
        <v>7</v>
      </c>
      <c r="J34" s="843"/>
      <c r="K34" s="843"/>
      <c r="L34" s="843"/>
      <c r="M34" s="843"/>
      <c r="N34" s="843"/>
      <c r="O34" s="294"/>
      <c r="P34" s="369"/>
      <c r="Q34" s="292"/>
      <c r="R34" s="370"/>
      <c r="S34" s="317"/>
      <c r="W34" s="256"/>
    </row>
    <row r="35" spans="1:23" ht="28.5" customHeight="1" x14ac:dyDescent="0.35">
      <c r="A35" s="288">
        <v>17</v>
      </c>
      <c r="B35" s="394" t="s">
        <v>300</v>
      </c>
      <c r="C35" s="396"/>
      <c r="D35" s="396"/>
      <c r="E35" s="396" t="s">
        <v>297</v>
      </c>
      <c r="F35" s="314"/>
      <c r="G35" s="315"/>
      <c r="H35" s="313" t="s">
        <v>253</v>
      </c>
      <c r="I35" s="290">
        <v>1</v>
      </c>
      <c r="J35" s="843"/>
      <c r="K35" s="843"/>
      <c r="L35" s="843"/>
      <c r="M35" s="843"/>
      <c r="N35" s="843"/>
      <c r="O35" s="294"/>
      <c r="P35" s="369"/>
      <c r="Q35" s="292"/>
      <c r="R35" s="370"/>
      <c r="S35" s="317"/>
      <c r="W35" s="256"/>
    </row>
    <row r="36" spans="1:23" ht="28.5" customHeight="1" x14ac:dyDescent="0.35">
      <c r="A36" s="288">
        <v>18</v>
      </c>
      <c r="B36" s="394" t="s">
        <v>301</v>
      </c>
      <c r="C36" s="396"/>
      <c r="D36" s="396"/>
      <c r="E36" s="396"/>
      <c r="F36" s="314"/>
      <c r="G36" s="315"/>
      <c r="H36" s="313" t="s">
        <v>253</v>
      </c>
      <c r="I36" s="290">
        <v>1</v>
      </c>
      <c r="J36" s="843"/>
      <c r="K36" s="843"/>
      <c r="L36" s="843"/>
      <c r="M36" s="843"/>
      <c r="N36" s="843"/>
      <c r="O36" s="294"/>
      <c r="P36" s="369"/>
      <c r="Q36" s="292"/>
      <c r="R36" s="370"/>
      <c r="S36" s="317"/>
      <c r="W36" s="256"/>
    </row>
    <row r="37" spans="1:23" ht="28.5" customHeight="1" x14ac:dyDescent="0.35">
      <c r="A37" s="288">
        <v>19</v>
      </c>
      <c r="B37" s="394" t="s">
        <v>302</v>
      </c>
      <c r="C37" s="396"/>
      <c r="D37" s="396"/>
      <c r="E37" s="396"/>
      <c r="F37" s="314"/>
      <c r="G37" s="315"/>
      <c r="H37" s="313" t="s">
        <v>253</v>
      </c>
      <c r="I37" s="290">
        <v>1</v>
      </c>
      <c r="J37" s="843"/>
      <c r="K37" s="843"/>
      <c r="L37" s="843"/>
      <c r="M37" s="843"/>
      <c r="N37" s="843"/>
      <c r="O37" s="294"/>
      <c r="P37" s="296"/>
      <c r="Q37" s="292"/>
      <c r="R37" s="297"/>
      <c r="S37" s="318"/>
      <c r="W37" s="256"/>
    </row>
    <row r="38" spans="1:23" ht="28.5" customHeight="1" x14ac:dyDescent="0.35">
      <c r="A38" s="288">
        <v>20</v>
      </c>
      <c r="B38" s="394" t="s">
        <v>303</v>
      </c>
      <c r="C38" s="396"/>
      <c r="D38" s="396"/>
      <c r="E38" s="396"/>
      <c r="F38" s="314"/>
      <c r="G38" s="315"/>
      <c r="H38" s="313" t="s">
        <v>253</v>
      </c>
      <c r="I38" s="290">
        <v>1</v>
      </c>
      <c r="J38" s="843"/>
      <c r="K38" s="843"/>
      <c r="L38" s="843"/>
      <c r="M38" s="843"/>
      <c r="N38" s="843"/>
      <c r="O38" s="294"/>
      <c r="P38" s="298"/>
      <c r="Q38" s="292"/>
      <c r="R38" s="298"/>
      <c r="S38" s="875"/>
      <c r="W38" s="256"/>
    </row>
    <row r="39" spans="1:23" s="300" customFormat="1" ht="28.5" customHeight="1" x14ac:dyDescent="0.35">
      <c r="A39" s="288">
        <v>21</v>
      </c>
      <c r="B39" s="394" t="s">
        <v>304</v>
      </c>
      <c r="C39" s="396"/>
      <c r="D39" s="396"/>
      <c r="E39" s="396"/>
      <c r="F39" s="314"/>
      <c r="G39" s="315"/>
      <c r="H39" s="313" t="s">
        <v>253</v>
      </c>
      <c r="I39" s="290">
        <v>1</v>
      </c>
      <c r="J39" s="843"/>
      <c r="K39" s="843"/>
      <c r="L39" s="843"/>
      <c r="M39" s="843"/>
      <c r="N39" s="843"/>
      <c r="O39" s="299"/>
      <c r="P39" s="275"/>
      <c r="Q39" s="292"/>
      <c r="R39" s="275"/>
      <c r="S39" s="857"/>
      <c r="W39" s="275"/>
    </row>
    <row r="40" spans="1:23" s="300" customFormat="1" ht="28.5" customHeight="1" x14ac:dyDescent="0.35">
      <c r="A40" s="288" t="s">
        <v>333</v>
      </c>
      <c r="B40" s="394" t="s">
        <v>283</v>
      </c>
      <c r="C40" s="396"/>
      <c r="D40" s="396"/>
      <c r="E40" s="396"/>
      <c r="F40" s="314"/>
      <c r="G40" s="315"/>
      <c r="H40" s="313" t="s">
        <v>253</v>
      </c>
      <c r="I40" s="290">
        <v>3</v>
      </c>
      <c r="J40" s="843"/>
      <c r="K40" s="843"/>
      <c r="L40" s="843"/>
      <c r="M40" s="843"/>
      <c r="N40" s="843"/>
      <c r="O40" s="299"/>
      <c r="P40" s="301"/>
      <c r="Q40" s="292"/>
      <c r="R40" s="302"/>
      <c r="S40" s="858"/>
      <c r="W40" s="275"/>
    </row>
    <row r="41" spans="1:23" s="300" customFormat="1" ht="28.5" customHeight="1" x14ac:dyDescent="0.35">
      <c r="A41" s="288">
        <v>23</v>
      </c>
      <c r="B41" s="394" t="s">
        <v>305</v>
      </c>
      <c r="C41" s="396"/>
      <c r="D41" s="396"/>
      <c r="E41" s="396"/>
      <c r="F41" s="314"/>
      <c r="G41" s="315"/>
      <c r="H41" s="313" t="s">
        <v>253</v>
      </c>
      <c r="I41" s="290">
        <v>3</v>
      </c>
      <c r="J41" s="843"/>
      <c r="K41" s="843"/>
      <c r="L41" s="843"/>
      <c r="M41" s="843"/>
      <c r="N41" s="843"/>
      <c r="O41" s="299"/>
      <c r="P41" s="275"/>
      <c r="Q41" s="292"/>
      <c r="R41" s="275"/>
      <c r="S41" s="875"/>
      <c r="W41" s="275"/>
    </row>
    <row r="42" spans="1:23" ht="28.5" customHeight="1" x14ac:dyDescent="0.35">
      <c r="A42" s="288">
        <v>24</v>
      </c>
      <c r="B42" s="394" t="s">
        <v>306</v>
      </c>
      <c r="C42" s="396"/>
      <c r="D42" s="396"/>
      <c r="E42" s="396"/>
      <c r="F42" s="314"/>
      <c r="G42" s="315"/>
      <c r="H42" s="313" t="s">
        <v>253</v>
      </c>
      <c r="I42" s="290">
        <v>2</v>
      </c>
      <c r="J42" s="843"/>
      <c r="K42" s="843"/>
      <c r="L42" s="843"/>
      <c r="M42" s="843"/>
      <c r="N42" s="843"/>
      <c r="O42" s="294"/>
      <c r="P42" s="256"/>
      <c r="Q42" s="292"/>
      <c r="R42" s="256"/>
      <c r="S42" s="857"/>
      <c r="W42" s="256"/>
    </row>
    <row r="43" spans="1:23" ht="28.5" customHeight="1" x14ac:dyDescent="0.35">
      <c r="A43" s="288">
        <v>25</v>
      </c>
      <c r="B43" s="394" t="s">
        <v>307</v>
      </c>
      <c r="C43" s="396"/>
      <c r="D43" s="396"/>
      <c r="E43" s="396"/>
      <c r="F43" s="314"/>
      <c r="G43" s="315"/>
      <c r="H43" s="313" t="s">
        <v>253</v>
      </c>
      <c r="I43" s="290">
        <v>4</v>
      </c>
      <c r="J43" s="843"/>
      <c r="K43" s="843"/>
      <c r="L43" s="843"/>
      <c r="M43" s="843"/>
      <c r="N43" s="843"/>
      <c r="O43" s="294"/>
      <c r="P43" s="303"/>
      <c r="Q43" s="292"/>
      <c r="R43" s="304"/>
      <c r="S43" s="858"/>
      <c r="W43" s="256"/>
    </row>
    <row r="44" spans="1:23" ht="28.5" customHeight="1" x14ac:dyDescent="0.35">
      <c r="A44" s="288">
        <v>26</v>
      </c>
      <c r="B44" s="394" t="s">
        <v>308</v>
      </c>
      <c r="C44" s="396"/>
      <c r="D44" s="396"/>
      <c r="E44" s="396"/>
      <c r="F44" s="314"/>
      <c r="G44" s="315"/>
      <c r="H44" s="313" t="s">
        <v>253</v>
      </c>
      <c r="I44" s="290">
        <v>2</v>
      </c>
      <c r="J44" s="843"/>
      <c r="K44" s="843"/>
      <c r="L44" s="843"/>
      <c r="M44" s="843"/>
      <c r="N44" s="843"/>
      <c r="O44" s="294"/>
      <c r="P44" s="256"/>
      <c r="Q44" s="292"/>
      <c r="R44" s="256"/>
      <c r="S44" s="875"/>
      <c r="W44" s="256"/>
    </row>
    <row r="45" spans="1:23" ht="28.5" customHeight="1" x14ac:dyDescent="0.35">
      <c r="A45" s="288">
        <v>27</v>
      </c>
      <c r="B45" s="394" t="s">
        <v>309</v>
      </c>
      <c r="C45" s="396"/>
      <c r="D45" s="396"/>
      <c r="E45" s="396"/>
      <c r="F45" s="314"/>
      <c r="G45" s="315"/>
      <c r="H45" s="313" t="s">
        <v>253</v>
      </c>
      <c r="I45" s="290">
        <v>4</v>
      </c>
      <c r="J45" s="843"/>
      <c r="K45" s="843"/>
      <c r="L45" s="843"/>
      <c r="M45" s="843"/>
      <c r="N45" s="843"/>
      <c r="O45" s="294"/>
      <c r="P45" s="256"/>
      <c r="Q45" s="292"/>
      <c r="R45" s="256"/>
      <c r="S45" s="857"/>
      <c r="W45" s="256"/>
    </row>
    <row r="46" spans="1:23" ht="28.5" hidden="1" customHeight="1" x14ac:dyDescent="0.35">
      <c r="A46" s="288">
        <v>30</v>
      </c>
      <c r="B46" s="319"/>
      <c r="C46" s="314"/>
      <c r="D46" s="314"/>
      <c r="E46" s="314"/>
      <c r="F46" s="314"/>
      <c r="G46" s="315"/>
      <c r="H46" s="313"/>
      <c r="I46" s="290"/>
      <c r="J46" s="843"/>
      <c r="K46" s="843"/>
      <c r="L46" s="843"/>
      <c r="M46" s="843"/>
      <c r="N46" s="843"/>
      <c r="O46" s="294"/>
      <c r="P46" s="303"/>
      <c r="Q46" s="292"/>
      <c r="R46" s="304"/>
      <c r="S46" s="858"/>
    </row>
    <row r="47" spans="1:23" ht="24.95" hidden="1" customHeight="1" x14ac:dyDescent="0.35">
      <c r="A47" s="288">
        <v>25</v>
      </c>
      <c r="B47" s="305"/>
      <c r="C47" s="305"/>
      <c r="D47" s="305"/>
      <c r="E47" s="305"/>
      <c r="F47" s="99"/>
      <c r="G47" s="100"/>
      <c r="H47" s="289"/>
      <c r="I47" s="290"/>
      <c r="J47" s="821"/>
      <c r="K47" s="821"/>
      <c r="L47" s="821"/>
      <c r="M47" s="821"/>
      <c r="N47" s="821"/>
      <c r="O47" s="294"/>
      <c r="P47" s="256"/>
      <c r="Q47" s="269"/>
      <c r="R47" s="256"/>
      <c r="S47" s="857"/>
    </row>
    <row r="48" spans="1:23" ht="24.95" hidden="1" customHeight="1" x14ac:dyDescent="0.35">
      <c r="A48" s="288">
        <v>27</v>
      </c>
      <c r="B48" s="305"/>
      <c r="C48" s="305"/>
      <c r="D48" s="305"/>
      <c r="E48" s="305"/>
      <c r="F48" s="99"/>
      <c r="G48" s="100"/>
      <c r="H48" s="289"/>
      <c r="I48" s="290"/>
      <c r="J48" s="821"/>
      <c r="K48" s="821"/>
      <c r="L48" s="821"/>
      <c r="M48" s="821"/>
      <c r="N48" s="821"/>
      <c r="O48" s="294"/>
      <c r="P48" s="303"/>
      <c r="Q48" s="269"/>
      <c r="R48" s="304"/>
      <c r="S48" s="858"/>
    </row>
    <row r="49" spans="1:19" s="256" customFormat="1" ht="1.5" customHeight="1" x14ac:dyDescent="0.25">
      <c r="A49" s="288">
        <v>28</v>
      </c>
      <c r="B49" s="305"/>
      <c r="C49" s="859"/>
      <c r="D49" s="859"/>
      <c r="E49" s="859"/>
      <c r="F49" s="859"/>
      <c r="G49" s="859"/>
      <c r="H49" s="859"/>
      <c r="I49" s="859"/>
      <c r="J49" s="859"/>
      <c r="K49" s="859"/>
      <c r="L49" s="859"/>
      <c r="M49" s="859"/>
      <c r="N49" s="859"/>
      <c r="O49" s="306"/>
      <c r="P49" s="263"/>
      <c r="Q49" s="263"/>
      <c r="R49" s="263"/>
      <c r="S49" s="263"/>
    </row>
    <row r="50" spans="1:19" s="256" customFormat="1" ht="18.75" customHeight="1" x14ac:dyDescent="0.25">
      <c r="A50" s="371"/>
      <c r="B50" s="372"/>
      <c r="C50" s="344"/>
      <c r="D50" s="373"/>
      <c r="E50" s="373"/>
      <c r="F50" s="373"/>
      <c r="G50" s="344"/>
      <c r="H50" s="344"/>
      <c r="I50" s="344"/>
      <c r="J50" s="344"/>
      <c r="K50" s="344"/>
      <c r="L50" s="344"/>
      <c r="M50" s="373"/>
      <c r="N50" s="373"/>
      <c r="O50" s="306"/>
      <c r="P50" s="263"/>
      <c r="Q50" s="263"/>
      <c r="R50" s="263"/>
      <c r="S50" s="263"/>
    </row>
    <row r="51" spans="1:19" ht="15" customHeight="1" x14ac:dyDescent="0.25">
      <c r="A51" s="256"/>
      <c r="B51" s="256"/>
      <c r="C51" s="307" t="s">
        <v>208</v>
      </c>
      <c r="D51" s="308" t="s">
        <v>242</v>
      </c>
      <c r="E51" s="309"/>
      <c r="F51" s="263"/>
      <c r="G51" s="874" t="s">
        <v>21</v>
      </c>
      <c r="H51" s="861" t="s">
        <v>243</v>
      </c>
      <c r="I51" s="862"/>
      <c r="J51" s="863"/>
      <c r="K51" s="861" t="s">
        <v>244</v>
      </c>
      <c r="L51" s="863"/>
      <c r="M51" s="263"/>
      <c r="N51" s="860" t="s">
        <v>51</v>
      </c>
      <c r="O51" s="860"/>
      <c r="P51" s="860"/>
      <c r="Q51" s="860"/>
      <c r="R51" s="860"/>
      <c r="S51" s="860"/>
    </row>
    <row r="52" spans="1:19" ht="12" customHeight="1" x14ac:dyDescent="0.25">
      <c r="A52" s="256"/>
      <c r="B52" s="256"/>
      <c r="C52" s="256"/>
      <c r="D52" s="263"/>
      <c r="E52" s="263"/>
      <c r="F52" s="263"/>
      <c r="G52" s="874"/>
      <c r="H52" s="864"/>
      <c r="I52" s="865"/>
      <c r="J52" s="866"/>
      <c r="K52" s="864"/>
      <c r="L52" s="866"/>
      <c r="M52" s="263"/>
      <c r="N52" s="867"/>
      <c r="O52" s="867"/>
      <c r="P52" s="867"/>
      <c r="Q52" s="867"/>
      <c r="R52" s="867"/>
      <c r="S52" s="867"/>
    </row>
    <row r="53" spans="1:19" ht="24.75" customHeight="1" x14ac:dyDescent="0.25">
      <c r="A53" s="256"/>
      <c r="B53" s="256"/>
      <c r="C53" s="256"/>
      <c r="D53" s="263"/>
      <c r="E53" s="263"/>
      <c r="F53" s="263"/>
      <c r="G53" s="310" t="s">
        <v>22</v>
      </c>
      <c r="H53" s="868" t="str">
        <f>PRS!O38</f>
        <v>Mutasim Meftah</v>
      </c>
      <c r="I53" s="869"/>
      <c r="J53" s="870"/>
      <c r="K53" s="871" t="s">
        <v>334</v>
      </c>
      <c r="L53" s="870"/>
      <c r="M53" s="263"/>
      <c r="N53" s="867"/>
      <c r="O53" s="867"/>
      <c r="P53" s="867"/>
      <c r="Q53" s="867"/>
      <c r="R53" s="867"/>
      <c r="S53" s="867"/>
    </row>
    <row r="54" spans="1:19" ht="15.75" x14ac:dyDescent="0.25">
      <c r="A54" s="256"/>
      <c r="B54" s="256"/>
      <c r="C54" s="269"/>
      <c r="D54" s="308" t="s">
        <v>245</v>
      </c>
      <c r="E54" s="309"/>
      <c r="F54" s="263"/>
      <c r="G54" s="856" t="s">
        <v>13</v>
      </c>
      <c r="H54" s="846" t="str">
        <f>PRS!O39</f>
        <v>Log assistant</v>
      </c>
      <c r="I54" s="847"/>
      <c r="J54" s="848"/>
      <c r="K54" s="852" t="s">
        <v>335</v>
      </c>
      <c r="L54" s="853"/>
      <c r="M54" s="263"/>
      <c r="N54" s="867"/>
      <c r="O54" s="867"/>
      <c r="P54" s="867"/>
      <c r="Q54" s="867"/>
      <c r="R54" s="867"/>
      <c r="S54" s="867"/>
    </row>
    <row r="55" spans="1:19" ht="12" customHeight="1" x14ac:dyDescent="0.25">
      <c r="A55" s="256"/>
      <c r="B55" s="256"/>
      <c r="C55" s="256"/>
      <c r="D55" s="263"/>
      <c r="E55" s="263"/>
      <c r="F55" s="263"/>
      <c r="G55" s="856"/>
      <c r="H55" s="849"/>
      <c r="I55" s="850"/>
      <c r="J55" s="851"/>
      <c r="K55" s="854"/>
      <c r="L55" s="855"/>
      <c r="M55" s="263"/>
      <c r="N55" s="867"/>
      <c r="O55" s="867"/>
      <c r="P55" s="867"/>
      <c r="Q55" s="867"/>
      <c r="R55" s="867"/>
      <c r="S55" s="867"/>
    </row>
    <row r="56" spans="1:19" ht="12" customHeight="1" x14ac:dyDescent="0.25">
      <c r="A56" s="256"/>
      <c r="B56" s="256"/>
      <c r="C56" s="256"/>
      <c r="D56" s="263"/>
      <c r="E56" s="263"/>
      <c r="F56" s="263"/>
      <c r="G56" s="844" t="s">
        <v>246</v>
      </c>
      <c r="H56" s="846" t="s">
        <v>285</v>
      </c>
      <c r="I56" s="847"/>
      <c r="J56" s="848"/>
      <c r="K56" s="852"/>
      <c r="L56" s="853"/>
      <c r="M56" s="263"/>
      <c r="N56" s="867"/>
      <c r="O56" s="867"/>
      <c r="P56" s="867"/>
      <c r="Q56" s="867"/>
      <c r="R56" s="867"/>
      <c r="S56" s="867"/>
    </row>
    <row r="57" spans="1:19" ht="15" customHeight="1" x14ac:dyDescent="0.25">
      <c r="A57" s="256"/>
      <c r="B57" s="256"/>
      <c r="C57" s="269"/>
      <c r="D57" s="311" t="s">
        <v>247</v>
      </c>
      <c r="E57" s="312"/>
      <c r="F57" s="312"/>
      <c r="G57" s="845"/>
      <c r="H57" s="849"/>
      <c r="I57" s="850"/>
      <c r="J57" s="851"/>
      <c r="K57" s="854"/>
      <c r="L57" s="855"/>
      <c r="M57" s="263"/>
      <c r="N57" s="867"/>
      <c r="O57" s="867"/>
      <c r="P57" s="867"/>
      <c r="Q57" s="867"/>
      <c r="R57" s="867"/>
      <c r="S57" s="867"/>
    </row>
    <row r="58" spans="1:19" ht="23.25" customHeight="1" x14ac:dyDescent="0.25">
      <c r="A58" s="256"/>
      <c r="B58" s="256"/>
      <c r="C58" s="256"/>
      <c r="D58" s="263"/>
      <c r="E58" s="263"/>
      <c r="F58" s="263"/>
      <c r="G58" s="310" t="s">
        <v>23</v>
      </c>
      <c r="H58" s="871"/>
      <c r="I58" s="869"/>
      <c r="J58" s="870"/>
      <c r="K58" s="871"/>
      <c r="L58" s="870"/>
      <c r="M58" s="263"/>
      <c r="N58" s="867"/>
      <c r="O58" s="867"/>
      <c r="P58" s="867"/>
      <c r="Q58" s="867"/>
      <c r="R58" s="867"/>
      <c r="S58" s="867"/>
    </row>
    <row r="59" spans="1:19" ht="15" customHeight="1" x14ac:dyDescent="0.25">
      <c r="A59" s="256"/>
      <c r="B59" s="256"/>
      <c r="C59" s="307"/>
      <c r="D59" s="308" t="s">
        <v>248</v>
      </c>
      <c r="E59" s="309"/>
      <c r="F59" s="263"/>
      <c r="G59" s="856" t="s">
        <v>27</v>
      </c>
      <c r="H59" s="852"/>
      <c r="I59" s="872"/>
      <c r="J59" s="853"/>
      <c r="K59" s="852"/>
      <c r="L59" s="853"/>
      <c r="M59" s="263"/>
      <c r="N59" s="867"/>
      <c r="O59" s="867"/>
      <c r="P59" s="867"/>
      <c r="Q59" s="867"/>
      <c r="R59" s="867"/>
      <c r="S59" s="867"/>
    </row>
    <row r="60" spans="1:19" ht="34.5" customHeight="1" x14ac:dyDescent="0.25">
      <c r="A60" s="256"/>
      <c r="B60" s="256"/>
      <c r="C60" s="256"/>
      <c r="D60" s="263"/>
      <c r="E60" s="263"/>
      <c r="F60" s="263"/>
      <c r="G60" s="856"/>
      <c r="H60" s="854"/>
      <c r="I60" s="873"/>
      <c r="J60" s="855"/>
      <c r="K60" s="854"/>
      <c r="L60" s="855"/>
      <c r="M60" s="263"/>
      <c r="N60" s="867"/>
      <c r="O60" s="867"/>
      <c r="P60" s="867"/>
      <c r="Q60" s="867"/>
      <c r="R60" s="867"/>
      <c r="S60" s="867"/>
    </row>
    <row r="61" spans="1:19" x14ac:dyDescent="0.25">
      <c r="A61" s="256"/>
      <c r="B61" s="256"/>
      <c r="C61" s="256"/>
      <c r="D61" s="256"/>
      <c r="E61" s="256"/>
      <c r="F61" s="256"/>
      <c r="G61" s="256"/>
      <c r="H61" s="256"/>
      <c r="I61" s="256"/>
      <c r="J61" s="256"/>
      <c r="K61" s="256"/>
      <c r="L61" s="256"/>
      <c r="M61" s="256"/>
      <c r="N61" s="256"/>
      <c r="O61" s="264"/>
      <c r="P61" s="256"/>
      <c r="Q61" s="256"/>
      <c r="R61" s="256"/>
      <c r="S61" s="256"/>
    </row>
    <row r="62" spans="1:19" x14ac:dyDescent="0.25">
      <c r="A62" s="256"/>
      <c r="B62" s="256"/>
      <c r="C62" s="256"/>
      <c r="D62" s="256"/>
      <c r="E62" s="256"/>
      <c r="F62" s="256"/>
      <c r="G62" s="256"/>
      <c r="H62" s="256"/>
      <c r="I62" s="256"/>
      <c r="J62" s="256"/>
      <c r="K62" s="256"/>
      <c r="L62" s="256"/>
      <c r="M62" s="256"/>
      <c r="N62" s="256"/>
      <c r="O62" s="264"/>
      <c r="P62" s="256"/>
      <c r="Q62" s="256"/>
      <c r="R62" s="256"/>
      <c r="S62" s="256"/>
    </row>
    <row r="63" spans="1:19" x14ac:dyDescent="0.25">
      <c r="A63" s="256"/>
      <c r="B63" s="256"/>
      <c r="C63" s="256"/>
      <c r="D63" s="256"/>
      <c r="E63" s="256"/>
      <c r="F63" s="256"/>
      <c r="G63" s="256"/>
      <c r="H63" s="256"/>
      <c r="I63" s="256"/>
      <c r="J63" s="256"/>
      <c r="K63" s="256"/>
      <c r="L63" s="256"/>
      <c r="M63" s="256"/>
      <c r="N63" s="256"/>
      <c r="O63" s="264"/>
      <c r="P63" s="256"/>
      <c r="Q63" s="256"/>
      <c r="R63" s="256"/>
      <c r="S63" s="256"/>
    </row>
    <row r="64" spans="1:19" x14ac:dyDescent="0.25">
      <c r="A64" s="256"/>
      <c r="B64" s="256"/>
      <c r="C64" s="256"/>
      <c r="D64" s="256"/>
      <c r="E64" s="256"/>
      <c r="F64" s="256"/>
      <c r="G64" s="256"/>
      <c r="H64" s="256"/>
      <c r="I64" s="256"/>
      <c r="J64" s="256"/>
      <c r="K64" s="256"/>
      <c r="L64" s="256"/>
      <c r="M64" s="256"/>
      <c r="N64" s="256"/>
      <c r="O64" s="264"/>
      <c r="P64" s="256"/>
      <c r="Q64" s="256"/>
      <c r="R64" s="256"/>
      <c r="S64" s="256"/>
    </row>
    <row r="65" spans="1:19" x14ac:dyDescent="0.25">
      <c r="A65" s="256"/>
      <c r="B65" s="256"/>
      <c r="C65" s="256"/>
      <c r="D65" s="256"/>
      <c r="E65" s="256"/>
      <c r="F65" s="256"/>
      <c r="G65" s="256"/>
      <c r="H65" s="256"/>
      <c r="I65" s="256"/>
      <c r="J65" s="256"/>
      <c r="K65" s="256"/>
      <c r="L65" s="256"/>
      <c r="M65" s="256"/>
      <c r="N65" s="256"/>
      <c r="O65" s="264"/>
      <c r="P65" s="256"/>
      <c r="Q65" s="256"/>
      <c r="R65" s="256"/>
      <c r="S65" s="256"/>
    </row>
    <row r="66" spans="1:19" x14ac:dyDescent="0.25">
      <c r="A66" s="256"/>
      <c r="B66" s="256"/>
      <c r="C66" s="256"/>
      <c r="D66" s="256"/>
      <c r="E66" s="256"/>
      <c r="F66" s="256"/>
      <c r="G66" s="256"/>
      <c r="H66" s="256"/>
      <c r="I66" s="256"/>
      <c r="J66" s="256"/>
      <c r="K66" s="256"/>
      <c r="L66" s="256"/>
      <c r="M66" s="256"/>
      <c r="N66" s="256"/>
      <c r="O66" s="264"/>
      <c r="P66" s="256"/>
      <c r="Q66" s="256"/>
      <c r="R66" s="256"/>
      <c r="S66" s="256"/>
    </row>
    <row r="67" spans="1:19" x14ac:dyDescent="0.25">
      <c r="A67" s="256"/>
      <c r="B67" s="256"/>
      <c r="C67" s="256"/>
      <c r="D67" s="256"/>
      <c r="E67" s="256"/>
      <c r="F67" s="256"/>
      <c r="G67" s="256"/>
      <c r="H67" s="256"/>
      <c r="I67" s="256"/>
      <c r="J67" s="256"/>
      <c r="K67" s="256"/>
      <c r="L67" s="256"/>
      <c r="M67" s="256"/>
      <c r="N67" s="256"/>
      <c r="O67" s="264"/>
      <c r="P67" s="256"/>
      <c r="Q67" s="256"/>
      <c r="R67" s="256"/>
      <c r="S67" s="256"/>
    </row>
    <row r="68" spans="1:19" x14ac:dyDescent="0.25">
      <c r="A68" s="256"/>
      <c r="B68" s="256"/>
      <c r="C68" s="256"/>
      <c r="D68" s="256"/>
      <c r="E68" s="256"/>
      <c r="F68" s="256"/>
      <c r="G68" s="256"/>
      <c r="H68" s="256"/>
      <c r="I68" s="256"/>
      <c r="J68" s="256"/>
      <c r="K68" s="256"/>
      <c r="L68" s="256"/>
      <c r="M68" s="256"/>
      <c r="N68" s="256"/>
      <c r="O68" s="264"/>
      <c r="P68" s="256"/>
      <c r="Q68" s="256"/>
      <c r="R68" s="256"/>
      <c r="S68" s="256"/>
    </row>
  </sheetData>
  <mergeCells count="71">
    <mergeCell ref="J38:N38"/>
    <mergeCell ref="S38:S40"/>
    <mergeCell ref="J39:N39"/>
    <mergeCell ref="J40:N40"/>
    <mergeCell ref="J32:N32"/>
    <mergeCell ref="J33:N33"/>
    <mergeCell ref="J34:N34"/>
    <mergeCell ref="J35:N35"/>
    <mergeCell ref="J36:N36"/>
    <mergeCell ref="J41:N41"/>
    <mergeCell ref="S41:S43"/>
    <mergeCell ref="J42:N42"/>
    <mergeCell ref="J43:N43"/>
    <mergeCell ref="J44:N44"/>
    <mergeCell ref="S44:S46"/>
    <mergeCell ref="J45:N45"/>
    <mergeCell ref="J46:N46"/>
    <mergeCell ref="S47:S48"/>
    <mergeCell ref="J47:N47"/>
    <mergeCell ref="J48:N48"/>
    <mergeCell ref="C49:N49"/>
    <mergeCell ref="N51:S51"/>
    <mergeCell ref="H51:J52"/>
    <mergeCell ref="K51:L52"/>
    <mergeCell ref="N52:S60"/>
    <mergeCell ref="H53:J53"/>
    <mergeCell ref="K53:L53"/>
    <mergeCell ref="G59:G60"/>
    <mergeCell ref="H59:J60"/>
    <mergeCell ref="K59:L60"/>
    <mergeCell ref="H58:J58"/>
    <mergeCell ref="K58:L58"/>
    <mergeCell ref="G51:G52"/>
    <mergeCell ref="G56:G57"/>
    <mergeCell ref="H56:J57"/>
    <mergeCell ref="K56:L57"/>
    <mergeCell ref="G54:G55"/>
    <mergeCell ref="H54:J55"/>
    <mergeCell ref="K54:L55"/>
    <mergeCell ref="J17:N17"/>
    <mergeCell ref="J18:N18"/>
    <mergeCell ref="J37:N37"/>
    <mergeCell ref="J19:N19"/>
    <mergeCell ref="J20:N20"/>
    <mergeCell ref="J21:N21"/>
    <mergeCell ref="J22:N22"/>
    <mergeCell ref="J23:N23"/>
    <mergeCell ref="J24:N24"/>
    <mergeCell ref="J25:N25"/>
    <mergeCell ref="J26:N26"/>
    <mergeCell ref="J27:N27"/>
    <mergeCell ref="J28:N28"/>
    <mergeCell ref="J29:N29"/>
    <mergeCell ref="J30:N30"/>
    <mergeCell ref="J31:N31"/>
    <mergeCell ref="S10:S11"/>
    <mergeCell ref="D12:E12"/>
    <mergeCell ref="G12:I12"/>
    <mergeCell ref="N13:S13"/>
    <mergeCell ref="A15:A16"/>
    <mergeCell ref="B15:G16"/>
    <mergeCell ref="J15:N15"/>
    <mergeCell ref="P15:S15"/>
    <mergeCell ref="J16:N16"/>
    <mergeCell ref="P16:S16"/>
    <mergeCell ref="D6:E6"/>
    <mergeCell ref="G6:I6"/>
    <mergeCell ref="A8:A10"/>
    <mergeCell ref="D8:E10"/>
    <mergeCell ref="F8:F10"/>
    <mergeCell ref="G8:I10"/>
  </mergeCells>
  <conditionalFormatting sqref="A47:I48 A49:C50 H17:I46 A17:B46">
    <cfRule type="expression" dxfId="320" priority="1">
      <formula>AND($T$13="show",CELL("protect",A17))</formula>
    </cfRule>
  </conditionalFormatting>
  <printOptions horizontalCentered="1" verticalCentered="1"/>
  <pageMargins left="0.51181102362204722" right="0.11811023622047245" top="0" bottom="0" header="0" footer="0"/>
  <pageSetup paperSize="9" scale="46" orientation="portrait" horizontalDpi="4294967293" verticalDpi="4294967293" r:id="rId1"/>
  <colBreaks count="1" manualBreakCount="1">
    <brk id="20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23"/>
  <sheetViews>
    <sheetView workbookViewId="0">
      <selection activeCell="A5" sqref="A5:P23"/>
    </sheetView>
  </sheetViews>
  <sheetFormatPr baseColWidth="10" defaultColWidth="9.140625" defaultRowHeight="15" x14ac:dyDescent="0.25"/>
  <cols>
    <col min="1" max="1" width="26" style="321" bestFit="1" customWidth="1"/>
    <col min="2" max="7" width="2" style="321" bestFit="1" customWidth="1"/>
    <col min="8" max="8" width="4.140625" style="321" bestFit="1" customWidth="1"/>
    <col min="9" max="9" width="3.28515625" style="321" bestFit="1" customWidth="1"/>
    <col min="10" max="10" width="10.140625" style="321" bestFit="1" customWidth="1"/>
    <col min="11" max="11" width="2.140625" style="321" bestFit="1" customWidth="1"/>
    <col min="12" max="12" width="7" style="321" bestFit="1" customWidth="1"/>
    <col min="13" max="13" width="6.5703125" style="321" bestFit="1" customWidth="1"/>
    <col min="14" max="14" width="6.7109375" style="321" bestFit="1" customWidth="1"/>
    <col min="15" max="16" width="11.28515625" style="321" bestFit="1" customWidth="1"/>
    <col min="17" max="16384" width="9.140625" style="321"/>
  </cols>
  <sheetData>
    <row r="4" spans="1:16" x14ac:dyDescent="0.25">
      <c r="A4" s="321">
        <v>1</v>
      </c>
      <c r="B4" s="321">
        <v>2</v>
      </c>
      <c r="C4" s="321">
        <v>3</v>
      </c>
      <c r="D4" s="321">
        <v>4</v>
      </c>
      <c r="E4" s="321">
        <v>5</v>
      </c>
      <c r="F4" s="321">
        <v>6</v>
      </c>
      <c r="G4" s="321">
        <v>7</v>
      </c>
      <c r="H4" s="321">
        <v>8</v>
      </c>
      <c r="I4" s="321">
        <v>9</v>
      </c>
      <c r="J4" s="321">
        <v>0</v>
      </c>
      <c r="K4" s="321">
        <v>1</v>
      </c>
      <c r="L4" s="321">
        <v>2</v>
      </c>
      <c r="M4" s="321">
        <v>3</v>
      </c>
      <c r="N4" s="321">
        <v>4</v>
      </c>
      <c r="O4" s="321">
        <v>5</v>
      </c>
      <c r="P4" s="321">
        <v>7</v>
      </c>
    </row>
    <row r="5" spans="1:16" x14ac:dyDescent="0.25">
      <c r="A5" s="322" t="s">
        <v>260</v>
      </c>
      <c r="B5" s="322"/>
      <c r="C5" s="322"/>
      <c r="D5" s="322"/>
      <c r="E5" s="322"/>
      <c r="F5" s="322"/>
      <c r="G5" s="322"/>
      <c r="H5" s="323" t="s">
        <v>253</v>
      </c>
      <c r="I5" s="324">
        <v>6</v>
      </c>
      <c r="J5" s="325">
        <v>42855</v>
      </c>
      <c r="K5" s="326">
        <f t="shared" ref="K5:K23" si="0">IF(A5="","",$T$15)</f>
        <v>0</v>
      </c>
      <c r="L5" s="326" t="s">
        <v>250</v>
      </c>
      <c r="M5" s="326" t="s">
        <v>257</v>
      </c>
      <c r="N5" s="326">
        <v>33.08</v>
      </c>
      <c r="O5" s="327">
        <v>20000</v>
      </c>
      <c r="P5" s="328">
        <f t="shared" ref="P5:P23" si="1">I5*O5</f>
        <v>120000</v>
      </c>
    </row>
    <row r="6" spans="1:16" x14ac:dyDescent="0.25">
      <c r="A6" s="329" t="s">
        <v>268</v>
      </c>
      <c r="B6" s="330"/>
      <c r="C6" s="330"/>
      <c r="D6" s="330"/>
      <c r="E6" s="330"/>
      <c r="F6" s="330"/>
      <c r="G6" s="330"/>
      <c r="H6" s="323" t="s">
        <v>253</v>
      </c>
      <c r="I6" s="324">
        <v>2</v>
      </c>
      <c r="J6" s="325">
        <v>42855</v>
      </c>
      <c r="K6" s="326">
        <f t="shared" si="0"/>
        <v>0</v>
      </c>
      <c r="L6" s="326" t="s">
        <v>250</v>
      </c>
      <c r="M6" s="326" t="s">
        <v>257</v>
      </c>
      <c r="N6" s="326">
        <v>33.08</v>
      </c>
      <c r="O6" s="327">
        <v>25000</v>
      </c>
      <c r="P6" s="328">
        <f t="shared" si="1"/>
        <v>50000</v>
      </c>
    </row>
    <row r="7" spans="1:16" x14ac:dyDescent="0.25">
      <c r="A7" s="329" t="s">
        <v>277</v>
      </c>
      <c r="B7" s="330"/>
      <c r="C7" s="330"/>
      <c r="D7" s="330"/>
      <c r="E7" s="330"/>
      <c r="F7" s="330"/>
      <c r="G7" s="330"/>
      <c r="H7" s="323" t="s">
        <v>253</v>
      </c>
      <c r="I7" s="324">
        <v>2</v>
      </c>
      <c r="J7" s="325">
        <v>42855</v>
      </c>
      <c r="K7" s="326">
        <f t="shared" si="0"/>
        <v>0</v>
      </c>
      <c r="L7" s="326" t="s">
        <v>250</v>
      </c>
      <c r="M7" s="326" t="s">
        <v>257</v>
      </c>
      <c r="N7" s="326">
        <v>33.08</v>
      </c>
      <c r="O7" s="327">
        <v>8000</v>
      </c>
      <c r="P7" s="328">
        <f t="shared" si="1"/>
        <v>16000</v>
      </c>
    </row>
    <row r="8" spans="1:16" x14ac:dyDescent="0.25">
      <c r="A8" s="331" t="s">
        <v>278</v>
      </c>
      <c r="B8" s="331"/>
      <c r="C8" s="331"/>
      <c r="D8" s="331"/>
      <c r="E8" s="331"/>
      <c r="F8" s="331"/>
      <c r="G8" s="331"/>
      <c r="H8" s="323" t="s">
        <v>253</v>
      </c>
      <c r="I8" s="324">
        <v>6</v>
      </c>
      <c r="J8" s="325">
        <v>42855</v>
      </c>
      <c r="K8" s="326">
        <f t="shared" si="0"/>
        <v>0</v>
      </c>
      <c r="L8" s="326" t="s">
        <v>250</v>
      </c>
      <c r="M8" s="326" t="s">
        <v>257</v>
      </c>
      <c r="N8" s="326">
        <v>33.08</v>
      </c>
      <c r="O8" s="327">
        <v>65000</v>
      </c>
      <c r="P8" s="328">
        <f t="shared" si="1"/>
        <v>390000</v>
      </c>
    </row>
    <row r="9" spans="1:16" x14ac:dyDescent="0.25">
      <c r="A9" s="329" t="s">
        <v>273</v>
      </c>
      <c r="B9" s="330"/>
      <c r="C9" s="330"/>
      <c r="D9" s="330"/>
      <c r="E9" s="330"/>
      <c r="F9" s="330"/>
      <c r="G9" s="330"/>
      <c r="H9" s="323" t="s">
        <v>253</v>
      </c>
      <c r="I9" s="324">
        <v>1</v>
      </c>
      <c r="J9" s="325">
        <v>42855</v>
      </c>
      <c r="K9" s="326">
        <f t="shared" si="0"/>
        <v>0</v>
      </c>
      <c r="L9" s="326" t="s">
        <v>250</v>
      </c>
      <c r="M9" s="326" t="s">
        <v>257</v>
      </c>
      <c r="N9" s="326">
        <v>33.08</v>
      </c>
      <c r="O9" s="327">
        <v>5000</v>
      </c>
      <c r="P9" s="328">
        <f t="shared" si="1"/>
        <v>5000</v>
      </c>
    </row>
    <row r="10" spans="1:16" x14ac:dyDescent="0.25">
      <c r="A10" s="322" t="s">
        <v>262</v>
      </c>
      <c r="B10" s="322"/>
      <c r="C10" s="322"/>
      <c r="D10" s="322"/>
      <c r="E10" s="322"/>
      <c r="F10" s="322"/>
      <c r="G10" s="322"/>
      <c r="H10" s="323" t="s">
        <v>261</v>
      </c>
      <c r="I10" s="324">
        <v>1</v>
      </c>
      <c r="J10" s="325">
        <v>42855</v>
      </c>
      <c r="K10" s="326">
        <f t="shared" si="0"/>
        <v>0</v>
      </c>
      <c r="L10" s="326" t="s">
        <v>250</v>
      </c>
      <c r="M10" s="326" t="s">
        <v>257</v>
      </c>
      <c r="N10" s="326">
        <v>33.08</v>
      </c>
      <c r="O10" s="327">
        <v>100000</v>
      </c>
      <c r="P10" s="328">
        <f t="shared" si="1"/>
        <v>100000</v>
      </c>
    </row>
    <row r="11" spans="1:16" x14ac:dyDescent="0.25">
      <c r="A11" s="329" t="s">
        <v>275</v>
      </c>
      <c r="B11" s="330"/>
      <c r="C11" s="330"/>
      <c r="D11" s="330"/>
      <c r="E11" s="330"/>
      <c r="F11" s="330"/>
      <c r="G11" s="330"/>
      <c r="H11" s="323" t="s">
        <v>253</v>
      </c>
      <c r="I11" s="324">
        <v>1</v>
      </c>
      <c r="J11" s="325">
        <v>42855</v>
      </c>
      <c r="K11" s="326">
        <f t="shared" si="0"/>
        <v>0</v>
      </c>
      <c r="L11" s="326" t="s">
        <v>250</v>
      </c>
      <c r="M11" s="326" t="s">
        <v>257</v>
      </c>
      <c r="N11" s="326">
        <v>33.08</v>
      </c>
      <c r="O11" s="327">
        <v>10000</v>
      </c>
      <c r="P11" s="328">
        <f t="shared" si="1"/>
        <v>10000</v>
      </c>
    </row>
    <row r="12" spans="1:16" x14ac:dyDescent="0.25">
      <c r="A12" s="329" t="s">
        <v>276</v>
      </c>
      <c r="B12" s="330"/>
      <c r="C12" s="330"/>
      <c r="D12" s="330"/>
      <c r="E12" s="330"/>
      <c r="F12" s="330"/>
      <c r="G12" s="330"/>
      <c r="H12" s="323" t="s">
        <v>253</v>
      </c>
      <c r="I12" s="324">
        <v>1</v>
      </c>
      <c r="J12" s="325">
        <v>42855</v>
      </c>
      <c r="K12" s="326">
        <f t="shared" si="0"/>
        <v>0</v>
      </c>
      <c r="L12" s="326" t="s">
        <v>250</v>
      </c>
      <c r="M12" s="326" t="s">
        <v>257</v>
      </c>
      <c r="N12" s="326">
        <v>33.08</v>
      </c>
      <c r="O12" s="327">
        <v>15000</v>
      </c>
      <c r="P12" s="328">
        <f t="shared" si="1"/>
        <v>15000</v>
      </c>
    </row>
    <row r="13" spans="1:16" x14ac:dyDescent="0.25">
      <c r="A13" s="332" t="s">
        <v>264</v>
      </c>
      <c r="B13" s="330"/>
      <c r="C13" s="330"/>
      <c r="D13" s="330"/>
      <c r="E13" s="330"/>
      <c r="F13" s="330"/>
      <c r="G13" s="330"/>
      <c r="H13" s="323" t="s">
        <v>253</v>
      </c>
      <c r="I13" s="324">
        <v>12</v>
      </c>
      <c r="J13" s="325">
        <v>42855</v>
      </c>
      <c r="K13" s="326">
        <f t="shared" si="0"/>
        <v>0</v>
      </c>
      <c r="L13" s="326" t="s">
        <v>250</v>
      </c>
      <c r="M13" s="326" t="s">
        <v>257</v>
      </c>
      <c r="N13" s="326">
        <v>33.08</v>
      </c>
      <c r="O13" s="327">
        <v>2500</v>
      </c>
      <c r="P13" s="328">
        <f t="shared" si="1"/>
        <v>30000</v>
      </c>
    </row>
    <row r="14" spans="1:16" x14ac:dyDescent="0.25">
      <c r="A14" s="329" t="s">
        <v>267</v>
      </c>
      <c r="B14" s="330"/>
      <c r="C14" s="330"/>
      <c r="D14" s="330"/>
      <c r="E14" s="330"/>
      <c r="F14" s="330"/>
      <c r="G14" s="330"/>
      <c r="H14" s="323" t="s">
        <v>253</v>
      </c>
      <c r="I14" s="324">
        <v>2</v>
      </c>
      <c r="J14" s="325">
        <v>42855</v>
      </c>
      <c r="K14" s="326">
        <f t="shared" si="0"/>
        <v>0</v>
      </c>
      <c r="L14" s="326" t="s">
        <v>250</v>
      </c>
      <c r="M14" s="326" t="s">
        <v>257</v>
      </c>
      <c r="N14" s="326">
        <v>33.08</v>
      </c>
      <c r="O14" s="327">
        <v>12500</v>
      </c>
      <c r="P14" s="328">
        <f t="shared" si="1"/>
        <v>25000</v>
      </c>
    </row>
    <row r="15" spans="1:16" x14ac:dyDescent="0.25">
      <c r="A15" s="322" t="s">
        <v>263</v>
      </c>
      <c r="B15" s="322"/>
      <c r="C15" s="322"/>
      <c r="D15" s="322"/>
      <c r="E15" s="322"/>
      <c r="F15" s="322"/>
      <c r="G15" s="322"/>
      <c r="H15" s="323" t="s">
        <v>253</v>
      </c>
      <c r="I15" s="324">
        <v>2</v>
      </c>
      <c r="J15" s="325">
        <v>42855</v>
      </c>
      <c r="K15" s="326">
        <f t="shared" si="0"/>
        <v>0</v>
      </c>
      <c r="L15" s="326" t="s">
        <v>250</v>
      </c>
      <c r="M15" s="326" t="s">
        <v>257</v>
      </c>
      <c r="N15" s="326">
        <v>33.08</v>
      </c>
      <c r="O15" s="327">
        <v>5000</v>
      </c>
      <c r="P15" s="328">
        <f t="shared" si="1"/>
        <v>10000</v>
      </c>
    </row>
    <row r="16" spans="1:16" x14ac:dyDescent="0.25">
      <c r="A16" s="329" t="s">
        <v>269</v>
      </c>
      <c r="B16" s="330"/>
      <c r="C16" s="330"/>
      <c r="D16" s="330"/>
      <c r="E16" s="330"/>
      <c r="F16" s="330"/>
      <c r="G16" s="330"/>
      <c r="H16" s="323" t="s">
        <v>253</v>
      </c>
      <c r="I16" s="324">
        <v>5</v>
      </c>
      <c r="J16" s="325">
        <v>42855</v>
      </c>
      <c r="K16" s="326">
        <f t="shared" si="0"/>
        <v>0</v>
      </c>
      <c r="L16" s="326" t="s">
        <v>250</v>
      </c>
      <c r="M16" s="326" t="s">
        <v>257</v>
      </c>
      <c r="N16" s="326">
        <v>33.08</v>
      </c>
      <c r="O16" s="327">
        <v>3000</v>
      </c>
      <c r="P16" s="328">
        <f t="shared" si="1"/>
        <v>15000</v>
      </c>
    </row>
    <row r="17" spans="1:16" x14ac:dyDescent="0.25">
      <c r="A17" s="329" t="s">
        <v>272</v>
      </c>
      <c r="B17" s="330"/>
      <c r="C17" s="330"/>
      <c r="D17" s="330"/>
      <c r="E17" s="330"/>
      <c r="F17" s="330"/>
      <c r="G17" s="330"/>
      <c r="H17" s="323" t="s">
        <v>253</v>
      </c>
      <c r="I17" s="324">
        <v>3</v>
      </c>
      <c r="J17" s="325">
        <v>42855</v>
      </c>
      <c r="K17" s="326">
        <f t="shared" si="0"/>
        <v>0</v>
      </c>
      <c r="L17" s="326" t="s">
        <v>250</v>
      </c>
      <c r="M17" s="326" t="s">
        <v>257</v>
      </c>
      <c r="N17" s="326">
        <v>33.08</v>
      </c>
      <c r="O17" s="327">
        <v>4000</v>
      </c>
      <c r="P17" s="328">
        <f t="shared" si="1"/>
        <v>12000</v>
      </c>
    </row>
    <row r="18" spans="1:16" x14ac:dyDescent="0.25">
      <c r="A18" s="322" t="s">
        <v>259</v>
      </c>
      <c r="B18" s="322"/>
      <c r="C18" s="322"/>
      <c r="D18" s="322"/>
      <c r="E18" s="322"/>
      <c r="F18" s="322"/>
      <c r="G18" s="322"/>
      <c r="H18" s="323" t="s">
        <v>253</v>
      </c>
      <c r="I18" s="324">
        <v>6</v>
      </c>
      <c r="J18" s="325">
        <v>42855</v>
      </c>
      <c r="K18" s="326">
        <f t="shared" si="0"/>
        <v>0</v>
      </c>
      <c r="L18" s="326" t="s">
        <v>250</v>
      </c>
      <c r="M18" s="326" t="s">
        <v>257</v>
      </c>
      <c r="N18" s="326">
        <v>33.08</v>
      </c>
      <c r="O18" s="327">
        <v>25000</v>
      </c>
      <c r="P18" s="328">
        <f t="shared" si="1"/>
        <v>150000</v>
      </c>
    </row>
    <row r="19" spans="1:16" x14ac:dyDescent="0.25">
      <c r="A19" s="329" t="s">
        <v>266</v>
      </c>
      <c r="B19" s="330"/>
      <c r="C19" s="330"/>
      <c r="D19" s="330"/>
      <c r="E19" s="330"/>
      <c r="F19" s="330"/>
      <c r="G19" s="330"/>
      <c r="H19" s="323" t="s">
        <v>253</v>
      </c>
      <c r="I19" s="324">
        <v>5</v>
      </c>
      <c r="J19" s="325">
        <v>42855</v>
      </c>
      <c r="K19" s="326">
        <f t="shared" si="0"/>
        <v>0</v>
      </c>
      <c r="L19" s="326" t="s">
        <v>250</v>
      </c>
      <c r="M19" s="326" t="s">
        <v>257</v>
      </c>
      <c r="N19" s="326">
        <v>33.08</v>
      </c>
      <c r="O19" s="327">
        <v>7500</v>
      </c>
      <c r="P19" s="328">
        <f t="shared" si="1"/>
        <v>37500</v>
      </c>
    </row>
    <row r="20" spans="1:16" x14ac:dyDescent="0.25">
      <c r="A20" s="332" t="s">
        <v>265</v>
      </c>
      <c r="B20" s="330"/>
      <c r="C20" s="330"/>
      <c r="D20" s="330"/>
      <c r="E20" s="330"/>
      <c r="F20" s="330"/>
      <c r="G20" s="330"/>
      <c r="H20" s="323" t="s">
        <v>253</v>
      </c>
      <c r="I20" s="324">
        <v>12</v>
      </c>
      <c r="J20" s="325">
        <v>42855</v>
      </c>
      <c r="K20" s="326">
        <f t="shared" si="0"/>
        <v>0</v>
      </c>
      <c r="L20" s="326" t="s">
        <v>250</v>
      </c>
      <c r="M20" s="326" t="s">
        <v>257</v>
      </c>
      <c r="N20" s="326">
        <v>33.08</v>
      </c>
      <c r="O20" s="327">
        <v>2000</v>
      </c>
      <c r="P20" s="328">
        <f t="shared" si="1"/>
        <v>24000</v>
      </c>
    </row>
    <row r="21" spans="1:16" x14ac:dyDescent="0.25">
      <c r="A21" s="329" t="s">
        <v>270</v>
      </c>
      <c r="B21" s="330"/>
      <c r="C21" s="330"/>
      <c r="D21" s="330"/>
      <c r="E21" s="330"/>
      <c r="F21" s="330"/>
      <c r="G21" s="330"/>
      <c r="H21" s="323" t="s">
        <v>261</v>
      </c>
      <c r="I21" s="324">
        <v>2</v>
      </c>
      <c r="J21" s="325">
        <v>42855</v>
      </c>
      <c r="K21" s="326">
        <f t="shared" si="0"/>
        <v>0</v>
      </c>
      <c r="L21" s="326" t="s">
        <v>250</v>
      </c>
      <c r="M21" s="326" t="s">
        <v>257</v>
      </c>
      <c r="N21" s="326">
        <v>33.08</v>
      </c>
      <c r="O21" s="327">
        <v>8000</v>
      </c>
      <c r="P21" s="328">
        <f t="shared" si="1"/>
        <v>16000</v>
      </c>
    </row>
    <row r="22" spans="1:16" x14ac:dyDescent="0.25">
      <c r="A22" s="329" t="s">
        <v>271</v>
      </c>
      <c r="B22" s="330"/>
      <c r="C22" s="330"/>
      <c r="D22" s="330"/>
      <c r="E22" s="330"/>
      <c r="F22" s="330"/>
      <c r="G22" s="330"/>
      <c r="H22" s="323" t="s">
        <v>261</v>
      </c>
      <c r="I22" s="324">
        <v>1</v>
      </c>
      <c r="J22" s="325">
        <v>42855</v>
      </c>
      <c r="K22" s="326">
        <f t="shared" si="0"/>
        <v>0</v>
      </c>
      <c r="L22" s="326" t="s">
        <v>250</v>
      </c>
      <c r="M22" s="326" t="s">
        <v>257</v>
      </c>
      <c r="N22" s="326">
        <v>33.08</v>
      </c>
      <c r="O22" s="327">
        <v>4000</v>
      </c>
      <c r="P22" s="328">
        <f t="shared" si="1"/>
        <v>4000</v>
      </c>
    </row>
    <row r="23" spans="1:16" x14ac:dyDescent="0.25">
      <c r="A23" s="329" t="s">
        <v>274</v>
      </c>
      <c r="B23" s="330"/>
      <c r="C23" s="330"/>
      <c r="D23" s="330"/>
      <c r="E23" s="330"/>
      <c r="F23" s="330"/>
      <c r="G23" s="330"/>
      <c r="H23" s="323" t="s">
        <v>261</v>
      </c>
      <c r="I23" s="324">
        <v>1</v>
      </c>
      <c r="J23" s="325">
        <v>42855</v>
      </c>
      <c r="K23" s="326">
        <f t="shared" si="0"/>
        <v>0</v>
      </c>
      <c r="L23" s="326" t="s">
        <v>250</v>
      </c>
      <c r="M23" s="326" t="s">
        <v>257</v>
      </c>
      <c r="N23" s="326">
        <v>33.08</v>
      </c>
      <c r="O23" s="327">
        <v>12000</v>
      </c>
      <c r="P23" s="328">
        <f t="shared" si="1"/>
        <v>12000</v>
      </c>
    </row>
  </sheetData>
  <autoFilter ref="A4:P23">
    <sortState ref="A5:P23">
      <sortCondition ref="A4:A23"/>
    </sortState>
  </autoFilter>
  <conditionalFormatting sqref="J5:K5 A5:A8 H5:I8 K6:K8 B10:G10 I10 A12:I14 O10:O14 N5:P5 P6:P15 O6:O8 B11:I11 A15:G23">
    <cfRule type="expression" dxfId="319" priority="314">
      <formula>AND($T$12="show",CELL("protect",A5))</formula>
    </cfRule>
  </conditionalFormatting>
  <conditionalFormatting sqref="L5:M5">
    <cfRule type="expression" dxfId="318" priority="313">
      <formula>AND($T$12="show",CELL("protect",L5))</formula>
    </cfRule>
  </conditionalFormatting>
  <conditionalFormatting sqref="O6 H6:I6 A6 K6">
    <cfRule type="expression" dxfId="317" priority="312">
      <formula>AND($T$12="show",CELL("protect",A6))</formula>
    </cfRule>
  </conditionalFormatting>
  <conditionalFormatting sqref="H8:I8 O8 K8">
    <cfRule type="expression" dxfId="316" priority="311">
      <formula>AND($T$12="show",CELL("protect",H8))</formula>
    </cfRule>
  </conditionalFormatting>
  <conditionalFormatting sqref="A8">
    <cfRule type="expression" dxfId="315" priority="310">
      <formula>AND($T$12="show",CELL("protect",A8))</formula>
    </cfRule>
  </conditionalFormatting>
  <conditionalFormatting sqref="N5">
    <cfRule type="expression" dxfId="314" priority="309">
      <formula>AND($T$12="show",CELL("protect",N5))</formula>
    </cfRule>
  </conditionalFormatting>
  <conditionalFormatting sqref="N5:O5 H5:K5 A5 K6:K9">
    <cfRule type="expression" dxfId="313" priority="308">
      <formula>AND($T$12="show",CELL("protect",A5))</formula>
    </cfRule>
  </conditionalFormatting>
  <conditionalFormatting sqref="L5:M5">
    <cfRule type="expression" dxfId="312" priority="307">
      <formula>AND($T$12="show",CELL("protect",L5))</formula>
    </cfRule>
  </conditionalFormatting>
  <conditionalFormatting sqref="H7:I7 O7 K7">
    <cfRule type="expression" dxfId="311" priority="306">
      <formula>AND($T$12="show",CELL("protect",H7))</formula>
    </cfRule>
  </conditionalFormatting>
  <conditionalFormatting sqref="A7">
    <cfRule type="expression" dxfId="310" priority="305">
      <formula>AND($T$12="show",CELL("protect",A7))</formula>
    </cfRule>
  </conditionalFormatting>
  <conditionalFormatting sqref="J5:J9">
    <cfRule type="expression" dxfId="309" priority="304">
      <formula>AND($T$12="show",CELL("protect",J5))</formula>
    </cfRule>
  </conditionalFormatting>
  <conditionalFormatting sqref="J5:J9">
    <cfRule type="expression" dxfId="308" priority="303">
      <formula>AND($T$12="show",CELL("protect",J5))</formula>
    </cfRule>
  </conditionalFormatting>
  <conditionalFormatting sqref="N5:O5 H5:I5 A5 K5">
    <cfRule type="expression" dxfId="307" priority="302">
      <formula>AND($T$12="show",CELL("protect",A5))</formula>
    </cfRule>
  </conditionalFormatting>
  <conditionalFormatting sqref="L5:M5">
    <cfRule type="expression" dxfId="306" priority="301">
      <formula>AND($T$12="show",CELL("protect",L5))</formula>
    </cfRule>
  </conditionalFormatting>
  <conditionalFormatting sqref="H7:I7 O7 K7">
    <cfRule type="expression" dxfId="305" priority="300">
      <formula>AND($T$12="show",CELL("protect",H7))</formula>
    </cfRule>
  </conditionalFormatting>
  <conditionalFormatting sqref="A7">
    <cfRule type="expression" dxfId="304" priority="299">
      <formula>AND($T$12="show",CELL("protect",A7))</formula>
    </cfRule>
  </conditionalFormatting>
  <conditionalFormatting sqref="H6:I6 O6 K6">
    <cfRule type="expression" dxfId="303" priority="298">
      <formula>AND($T$12="show",CELL("protect",H6))</formula>
    </cfRule>
  </conditionalFormatting>
  <conditionalFormatting sqref="A6">
    <cfRule type="expression" dxfId="302" priority="297">
      <formula>AND($T$12="show",CELL("protect",A6))</formula>
    </cfRule>
  </conditionalFormatting>
  <conditionalFormatting sqref="L5">
    <cfRule type="expression" dxfId="301" priority="296">
      <formula>AND($T$12="show",CELL("protect",L5))</formula>
    </cfRule>
  </conditionalFormatting>
  <conditionalFormatting sqref="K9:K12 A12:I12 O9:O12 H13 A9 H9 B10:H11 I9:I11">
    <cfRule type="expression" dxfId="300" priority="295">
      <formula>AND($T$12="show",CELL("protect",A9))</formula>
    </cfRule>
  </conditionalFormatting>
  <conditionalFormatting sqref="J11">
    <cfRule type="expression" dxfId="299" priority="268">
      <formula>AND($T$12="show",CELL("protect",J11))</formula>
    </cfRule>
  </conditionalFormatting>
  <conditionalFormatting sqref="J12">
    <cfRule type="expression" dxfId="298" priority="267">
      <formula>AND($T$12="show",CELL("protect",J12))</formula>
    </cfRule>
  </conditionalFormatting>
  <conditionalFormatting sqref="J9:J12">
    <cfRule type="expression" dxfId="297" priority="294">
      <formula>AND($T$12="show",CELL("protect",J9))</formula>
    </cfRule>
  </conditionalFormatting>
  <conditionalFormatting sqref="J9:J12">
    <cfRule type="expression" dxfId="296" priority="293">
      <formula>AND($T$12="show",CELL("protect",J9))</formula>
    </cfRule>
  </conditionalFormatting>
  <conditionalFormatting sqref="K12">
    <cfRule type="expression" dxfId="295" priority="292">
      <formula>AND($T$12="show",CELL("protect",K12))</formula>
    </cfRule>
  </conditionalFormatting>
  <conditionalFormatting sqref="J13">
    <cfRule type="expression" dxfId="294" priority="288">
      <formula>AND($T$12="show",CELL("protect",J13))</formula>
    </cfRule>
  </conditionalFormatting>
  <conditionalFormatting sqref="J12">
    <cfRule type="expression" dxfId="293" priority="291">
      <formula>AND($T$12="show",CELL("protect",J12))</formula>
    </cfRule>
  </conditionalFormatting>
  <conditionalFormatting sqref="J12">
    <cfRule type="expression" dxfId="292" priority="290">
      <formula>AND($T$12="show",CELL("protect",J12))</formula>
    </cfRule>
  </conditionalFormatting>
  <conditionalFormatting sqref="J13">
    <cfRule type="expression" dxfId="291" priority="289">
      <formula>AND($T$12="show",CELL("protect",J13))</formula>
    </cfRule>
  </conditionalFormatting>
  <conditionalFormatting sqref="J14">
    <cfRule type="expression" dxfId="290" priority="261">
      <formula>AND($T$12="show",CELL("protect",J14))</formula>
    </cfRule>
  </conditionalFormatting>
  <conditionalFormatting sqref="K13">
    <cfRule type="expression" dxfId="289" priority="287">
      <formula>AND($T$12="show",CELL("protect",K13))</formula>
    </cfRule>
  </conditionalFormatting>
  <conditionalFormatting sqref="O8 H8:I8 A8 K8">
    <cfRule type="expression" dxfId="288" priority="257">
      <formula>AND($T$12="show",CELL("protect",A8))</formula>
    </cfRule>
  </conditionalFormatting>
  <conditionalFormatting sqref="J14">
    <cfRule type="expression" dxfId="287" priority="286">
      <formula>AND($T$12="show",CELL("protect",J14))</formula>
    </cfRule>
  </conditionalFormatting>
  <conditionalFormatting sqref="J14">
    <cfRule type="expression" dxfId="286" priority="285">
      <formula>AND($T$12="show",CELL("protect",J14))</formula>
    </cfRule>
  </conditionalFormatting>
  <conditionalFormatting sqref="K14:K15">
    <cfRule type="expression" dxfId="285" priority="284">
      <formula>AND($T$12="show",CELL("protect",K14))</formula>
    </cfRule>
  </conditionalFormatting>
  <conditionalFormatting sqref="O9 A9 H9:I9 K9">
    <cfRule type="expression" dxfId="284" priority="283">
      <formula>AND($T$12="show",CELL("protect",A9))</formula>
    </cfRule>
  </conditionalFormatting>
  <conditionalFormatting sqref="O9 H9:I9 A9 K9">
    <cfRule type="expression" dxfId="283" priority="282">
      <formula>AND($T$12="show",CELL("protect",A9))</formula>
    </cfRule>
  </conditionalFormatting>
  <conditionalFormatting sqref="J9">
    <cfRule type="expression" dxfId="282" priority="279">
      <formula>AND($T$12="show",CELL("protect",J9))</formula>
    </cfRule>
  </conditionalFormatting>
  <conditionalFormatting sqref="K9">
    <cfRule type="expression" dxfId="281" priority="281">
      <formula>AND($T$12="show",CELL("protect",K9))</formula>
    </cfRule>
  </conditionalFormatting>
  <conditionalFormatting sqref="J9">
    <cfRule type="expression" dxfId="280" priority="280">
      <formula>AND($T$12="show",CELL("protect",J9))</formula>
    </cfRule>
  </conditionalFormatting>
  <conditionalFormatting sqref="H9:I9 O9 K9">
    <cfRule type="expression" dxfId="279" priority="278">
      <formula>AND($T$12="show",CELL("protect",H9))</formula>
    </cfRule>
  </conditionalFormatting>
  <conditionalFormatting sqref="A9">
    <cfRule type="expression" dxfId="278" priority="277">
      <formula>AND($T$12="show",CELL("protect",A9))</formula>
    </cfRule>
  </conditionalFormatting>
  <conditionalFormatting sqref="H7:I7 O7 K7">
    <cfRule type="expression" dxfId="277" priority="276">
      <formula>AND($T$12="show",CELL("protect",H7))</formula>
    </cfRule>
  </conditionalFormatting>
  <conditionalFormatting sqref="A7">
    <cfRule type="expression" dxfId="276" priority="275">
      <formula>AND($T$12="show",CELL("protect",A7))</formula>
    </cfRule>
  </conditionalFormatting>
  <conditionalFormatting sqref="H6:I6 O6 K6">
    <cfRule type="expression" dxfId="275" priority="274">
      <formula>AND($T$12="show",CELL("protect",H6))</formula>
    </cfRule>
  </conditionalFormatting>
  <conditionalFormatting sqref="A6">
    <cfRule type="expression" dxfId="274" priority="273">
      <formula>AND($T$12="show",CELL("protect",A6))</formula>
    </cfRule>
  </conditionalFormatting>
  <conditionalFormatting sqref="H6:I6 O6 K6">
    <cfRule type="expression" dxfId="273" priority="272">
      <formula>AND($T$12="show",CELL("protect",H6))</formula>
    </cfRule>
  </conditionalFormatting>
  <conditionalFormatting sqref="A6">
    <cfRule type="expression" dxfId="272" priority="271">
      <formula>AND($T$12="show",CELL("protect",A6))</formula>
    </cfRule>
  </conditionalFormatting>
  <conditionalFormatting sqref="K11">
    <cfRule type="expression" dxfId="271" priority="270">
      <formula>AND($T$12="show",CELL("protect",K11))</formula>
    </cfRule>
  </conditionalFormatting>
  <conditionalFormatting sqref="J12">
    <cfRule type="expression" dxfId="270" priority="266">
      <formula>AND($T$12="show",CELL("protect",J12))</formula>
    </cfRule>
  </conditionalFormatting>
  <conditionalFormatting sqref="J11">
    <cfRule type="expression" dxfId="269" priority="269">
      <formula>AND($T$12="show",CELL("protect",J11))</formula>
    </cfRule>
  </conditionalFormatting>
  <conditionalFormatting sqref="J13">
    <cfRule type="expression" dxfId="268" priority="249">
      <formula>AND($T$12="show",CELL("protect",J13))</formula>
    </cfRule>
  </conditionalFormatting>
  <conditionalFormatting sqref="K12">
    <cfRule type="expression" dxfId="267" priority="265">
      <formula>AND($T$12="show",CELL("protect",K12))</formula>
    </cfRule>
  </conditionalFormatting>
  <conditionalFormatting sqref="J13">
    <cfRule type="expression" dxfId="266" priority="264">
      <formula>AND($T$12="show",CELL("protect",J13))</formula>
    </cfRule>
  </conditionalFormatting>
  <conditionalFormatting sqref="J13">
    <cfRule type="expression" dxfId="265" priority="263">
      <formula>AND($T$12="show",CELL("protect",J13))</formula>
    </cfRule>
  </conditionalFormatting>
  <conditionalFormatting sqref="K13">
    <cfRule type="expression" dxfId="264" priority="262">
      <formula>AND($T$12="show",CELL("protect",K13))</formula>
    </cfRule>
  </conditionalFormatting>
  <conditionalFormatting sqref="J14">
    <cfRule type="expression" dxfId="263" priority="260">
      <formula>AND($T$12="show",CELL("protect",J14))</formula>
    </cfRule>
  </conditionalFormatting>
  <conditionalFormatting sqref="K14:K15">
    <cfRule type="expression" dxfId="262" priority="259">
      <formula>AND($T$12="show",CELL("protect",K14))</formula>
    </cfRule>
  </conditionalFormatting>
  <conditionalFormatting sqref="O8 A8 H8:I8 K8">
    <cfRule type="expression" dxfId="261" priority="258">
      <formula>AND($T$12="show",CELL("protect",A8))</formula>
    </cfRule>
  </conditionalFormatting>
  <conditionalFormatting sqref="J8">
    <cfRule type="expression" dxfId="260" priority="254">
      <formula>AND($T$12="show",CELL("protect",J8))</formula>
    </cfRule>
  </conditionalFormatting>
  <conditionalFormatting sqref="K8">
    <cfRule type="expression" dxfId="259" priority="256">
      <formula>AND($T$12="show",CELL("protect",K8))</formula>
    </cfRule>
  </conditionalFormatting>
  <conditionalFormatting sqref="J8">
    <cfRule type="expression" dxfId="258" priority="255">
      <formula>AND($T$12="show",CELL("protect",J8))</formula>
    </cfRule>
  </conditionalFormatting>
  <conditionalFormatting sqref="K14:K15">
    <cfRule type="expression" dxfId="257" priority="240">
      <formula>AND($T$12="show",CELL("protect",K14))</formula>
    </cfRule>
  </conditionalFormatting>
  <conditionalFormatting sqref="H8:I8 O8 K8">
    <cfRule type="expression" dxfId="256" priority="253">
      <formula>AND($T$12="show",CELL("protect",H8))</formula>
    </cfRule>
  </conditionalFormatting>
  <conditionalFormatting sqref="A8">
    <cfRule type="expression" dxfId="255" priority="252">
      <formula>AND($T$12="show",CELL("protect",A8))</formula>
    </cfRule>
  </conditionalFormatting>
  <conditionalFormatting sqref="K14:K15">
    <cfRule type="expression" dxfId="254" priority="237">
      <formula>AND($T$12="show",CELL("protect",K14))</formula>
    </cfRule>
  </conditionalFormatting>
  <conditionalFormatting sqref="K12">
    <cfRule type="expression" dxfId="253" priority="203">
      <formula>AND($T$12="show",CELL("protect",K12))</formula>
    </cfRule>
  </conditionalFormatting>
  <conditionalFormatting sqref="J11">
    <cfRule type="expression" dxfId="252" priority="235">
      <formula>AND($T$12="show",CELL("protect",J11))</formula>
    </cfRule>
  </conditionalFormatting>
  <conditionalFormatting sqref="J11">
    <cfRule type="expression" dxfId="251" priority="234">
      <formula>AND($T$12="show",CELL("protect",J11))</formula>
    </cfRule>
  </conditionalFormatting>
  <conditionalFormatting sqref="J12">
    <cfRule type="expression" dxfId="250" priority="233">
      <formula>AND($T$12="show",CELL("protect",J12))</formula>
    </cfRule>
  </conditionalFormatting>
  <conditionalFormatting sqref="J12">
    <cfRule type="expression" dxfId="249" priority="232">
      <formula>AND($T$12="show",CELL("protect",J12))</formula>
    </cfRule>
  </conditionalFormatting>
  <conditionalFormatting sqref="K12">
    <cfRule type="expression" dxfId="248" priority="231">
      <formula>AND($T$12="show",CELL("protect",K12))</formula>
    </cfRule>
  </conditionalFormatting>
  <conditionalFormatting sqref="J13">
    <cfRule type="expression" dxfId="247" priority="230">
      <formula>AND($T$12="show",CELL("protect",J13))</formula>
    </cfRule>
  </conditionalFormatting>
  <conditionalFormatting sqref="O15">
    <cfRule type="expression" dxfId="246" priority="251">
      <formula>AND($T$12="show",CELL("protect",O15))</formula>
    </cfRule>
  </conditionalFormatting>
  <conditionalFormatting sqref="K13">
    <cfRule type="expression" dxfId="245" priority="228">
      <formula>AND($T$12="show",CELL("protect",K13))</formula>
    </cfRule>
  </conditionalFormatting>
  <conditionalFormatting sqref="K10">
    <cfRule type="expression" dxfId="244" priority="227">
      <formula>AND($T$12="show",CELL("protect",K10))</formula>
    </cfRule>
  </conditionalFormatting>
  <conditionalFormatting sqref="J13">
    <cfRule type="expression" dxfId="243" priority="194">
      <formula>AND($T$12="show",CELL("protect",J13))</formula>
    </cfRule>
  </conditionalFormatting>
  <conditionalFormatting sqref="J10">
    <cfRule type="expression" dxfId="242" priority="226">
      <formula>AND($T$12="show",CELL("protect",J10))</formula>
    </cfRule>
  </conditionalFormatting>
  <conditionalFormatting sqref="J10">
    <cfRule type="expression" dxfId="241" priority="225">
      <formula>AND($T$12="show",CELL("protect",J10))</formula>
    </cfRule>
  </conditionalFormatting>
  <conditionalFormatting sqref="J11">
    <cfRule type="expression" dxfId="240" priority="224">
      <formula>AND($T$12="show",CELL("protect",J11))</formula>
    </cfRule>
  </conditionalFormatting>
  <conditionalFormatting sqref="J11">
    <cfRule type="expression" dxfId="239" priority="223">
      <formula>AND($T$12="show",CELL("protect",J11))</formula>
    </cfRule>
  </conditionalFormatting>
  <conditionalFormatting sqref="J13">
    <cfRule type="expression" dxfId="238" priority="250">
      <formula>AND($T$12="show",CELL("protect",J13))</formula>
    </cfRule>
  </conditionalFormatting>
  <conditionalFormatting sqref="K13">
    <cfRule type="expression" dxfId="237" priority="248">
      <formula>AND($T$12="show",CELL("protect",K13))</formula>
    </cfRule>
  </conditionalFormatting>
  <conditionalFormatting sqref="J13">
    <cfRule type="expression" dxfId="236" priority="247">
      <formula>AND($T$12="show",CELL("protect",J13))</formula>
    </cfRule>
  </conditionalFormatting>
  <conditionalFormatting sqref="J13">
    <cfRule type="expression" dxfId="235" priority="246">
      <formula>AND($T$12="show",CELL("protect",J13))</formula>
    </cfRule>
  </conditionalFormatting>
  <conditionalFormatting sqref="K13">
    <cfRule type="expression" dxfId="234" priority="245">
      <formula>AND($T$12="show",CELL("protect",K13))</formula>
    </cfRule>
  </conditionalFormatting>
  <conditionalFormatting sqref="O15 P5:P15">
    <cfRule type="expression" dxfId="233" priority="244">
      <formula>AND($T$12="show",CELL("protect",O5))</formula>
    </cfRule>
  </conditionalFormatting>
  <conditionalFormatting sqref="O14:O15 P5:P15">
    <cfRule type="expression" dxfId="232" priority="215">
      <formula>AND($T$12="show",CELL("protect",O5))</formula>
    </cfRule>
  </conditionalFormatting>
  <conditionalFormatting sqref="J14">
    <cfRule type="expression" dxfId="231" priority="214">
      <formula>AND($T$12="show",CELL("protect",J14))</formula>
    </cfRule>
  </conditionalFormatting>
  <conditionalFormatting sqref="J14">
    <cfRule type="expression" dxfId="230" priority="213">
      <formula>AND($T$12="show",CELL("protect",J14))</formula>
    </cfRule>
  </conditionalFormatting>
  <conditionalFormatting sqref="K14:K15">
    <cfRule type="expression" dxfId="229" priority="212">
      <formula>AND($T$12="show",CELL("protect",K14))</formula>
    </cfRule>
  </conditionalFormatting>
  <conditionalFormatting sqref="J15">
    <cfRule type="expression" dxfId="228" priority="180">
      <formula>AND($T$12="show",CELL("protect",J15))</formula>
    </cfRule>
  </conditionalFormatting>
  <conditionalFormatting sqref="J14">
    <cfRule type="expression" dxfId="227" priority="211">
      <formula>AND($T$12="show",CELL("protect",J14))</formula>
    </cfRule>
  </conditionalFormatting>
  <conditionalFormatting sqref="J14">
    <cfRule type="expression" dxfId="226" priority="210">
      <formula>AND($T$12="show",CELL("protect",J14))</formula>
    </cfRule>
  </conditionalFormatting>
  <conditionalFormatting sqref="O14:O15 P5:P15">
    <cfRule type="expression" dxfId="225" priority="243">
      <formula>AND($T$12="show",CELL("protect",O5))</formula>
    </cfRule>
  </conditionalFormatting>
  <conditionalFormatting sqref="J14">
    <cfRule type="expression" dxfId="224" priority="242">
      <formula>AND($T$12="show",CELL("protect",J14))</formula>
    </cfRule>
  </conditionalFormatting>
  <conditionalFormatting sqref="J14">
    <cfRule type="expression" dxfId="223" priority="241">
      <formula>AND($T$12="show",CELL("protect",J14))</formula>
    </cfRule>
  </conditionalFormatting>
  <conditionalFormatting sqref="J12">
    <cfRule type="expression" dxfId="222" priority="205">
      <formula>AND($T$12="show",CELL("protect",J12))</formula>
    </cfRule>
  </conditionalFormatting>
  <conditionalFormatting sqref="J14">
    <cfRule type="expression" dxfId="221" priority="239">
      <formula>AND($T$12="show",CELL("protect",J14))</formula>
    </cfRule>
  </conditionalFormatting>
  <conditionalFormatting sqref="J14">
    <cfRule type="expression" dxfId="220" priority="238">
      <formula>AND($T$12="show",CELL("protect",J14))</formula>
    </cfRule>
  </conditionalFormatting>
  <conditionalFormatting sqref="O14:O15 P5:P15">
    <cfRule type="expression" dxfId="219" priority="202">
      <formula>AND($T$12="show",CELL("protect",O5))</formula>
    </cfRule>
  </conditionalFormatting>
  <conditionalFormatting sqref="K11">
    <cfRule type="expression" dxfId="218" priority="236">
      <formula>AND($T$12="show",CELL("protect",K11))</formula>
    </cfRule>
  </conditionalFormatting>
  <conditionalFormatting sqref="J14">
    <cfRule type="expression" dxfId="217" priority="200">
      <formula>AND($T$12="show",CELL("protect",J14))</formula>
    </cfRule>
  </conditionalFormatting>
  <conditionalFormatting sqref="J14">
    <cfRule type="expression" dxfId="216" priority="201">
      <formula>AND($T$12="show",CELL("protect",J14))</formula>
    </cfRule>
  </conditionalFormatting>
  <conditionalFormatting sqref="K14:K15">
    <cfRule type="expression" dxfId="215" priority="199">
      <formula>AND($T$12="show",CELL("protect",K14))</formula>
    </cfRule>
  </conditionalFormatting>
  <conditionalFormatting sqref="J14">
    <cfRule type="expression" dxfId="214" priority="198">
      <formula>AND($T$12="show",CELL("protect",J14))</formula>
    </cfRule>
  </conditionalFormatting>
  <conditionalFormatting sqref="J13">
    <cfRule type="expression" dxfId="213" priority="229">
      <formula>AND($T$12="show",CELL("protect",J13))</formula>
    </cfRule>
  </conditionalFormatting>
  <conditionalFormatting sqref="K14:K15">
    <cfRule type="expression" dxfId="212" priority="196">
      <formula>AND($T$12="show",CELL("protect",K14))</formula>
    </cfRule>
  </conditionalFormatting>
  <conditionalFormatting sqref="K13">
    <cfRule type="expression" dxfId="211" priority="192">
      <formula>AND($T$12="show",CELL("protect",K13))</formula>
    </cfRule>
  </conditionalFormatting>
  <conditionalFormatting sqref="O13">
    <cfRule type="expression" dxfId="210" priority="195">
      <formula>AND($T$12="show",CELL("protect",O13))</formula>
    </cfRule>
  </conditionalFormatting>
  <conditionalFormatting sqref="J13">
    <cfRule type="expression" dxfId="209" priority="191">
      <formula>AND($T$12="show",CELL("protect",J13))</formula>
    </cfRule>
  </conditionalFormatting>
  <conditionalFormatting sqref="J13">
    <cfRule type="expression" dxfId="208" priority="193">
      <formula>AND($T$12="show",CELL("protect",J13))</formula>
    </cfRule>
  </conditionalFormatting>
  <conditionalFormatting sqref="K11">
    <cfRule type="expression" dxfId="207" priority="222">
      <formula>AND($T$12="show",CELL("protect",K11))</formula>
    </cfRule>
  </conditionalFormatting>
  <conditionalFormatting sqref="L6:L14">
    <cfRule type="expression" dxfId="206" priority="186">
      <formula>AND($T$12="show",CELL("protect",L6))</formula>
    </cfRule>
  </conditionalFormatting>
  <conditionalFormatting sqref="J12">
    <cfRule type="expression" dxfId="205" priority="221">
      <formula>AND($T$12="show",CELL("protect",J12))</formula>
    </cfRule>
  </conditionalFormatting>
  <conditionalFormatting sqref="J12">
    <cfRule type="expression" dxfId="204" priority="220">
      <formula>AND($T$12="show",CELL("protect",J12))</formula>
    </cfRule>
  </conditionalFormatting>
  <conditionalFormatting sqref="K12">
    <cfRule type="expression" dxfId="203" priority="219">
      <formula>AND($T$12="show",CELL("protect",K12))</formula>
    </cfRule>
  </conditionalFormatting>
  <conditionalFormatting sqref="J13">
    <cfRule type="expression" dxfId="202" priority="218">
      <formula>AND($T$12="show",CELL("protect",J13))</formula>
    </cfRule>
  </conditionalFormatting>
  <conditionalFormatting sqref="J13">
    <cfRule type="expression" dxfId="201" priority="217">
      <formula>AND($T$12="show",CELL("protect",J13))</formula>
    </cfRule>
  </conditionalFormatting>
  <conditionalFormatting sqref="K13">
    <cfRule type="expression" dxfId="200" priority="216">
      <formula>AND($T$12="show",CELL("protect",K13))</formula>
    </cfRule>
  </conditionalFormatting>
  <conditionalFormatting sqref="H15:I15">
    <cfRule type="expression" dxfId="199" priority="181">
      <formula>AND($T$12="show",CELL("protect",H15))</formula>
    </cfRule>
  </conditionalFormatting>
  <conditionalFormatting sqref="M6:M14">
    <cfRule type="expression" dxfId="198" priority="184">
      <formula>AND($T$12="show",CELL("protect",M6))</formula>
    </cfRule>
  </conditionalFormatting>
  <conditionalFormatting sqref="M6:M14">
    <cfRule type="expression" dxfId="197" priority="183">
      <formula>AND($T$12="show",CELL("protect",M6))</formula>
    </cfRule>
  </conditionalFormatting>
  <conditionalFormatting sqref="M6:M14">
    <cfRule type="expression" dxfId="196" priority="182">
      <formula>AND($T$12="show",CELL("protect",M6))</formula>
    </cfRule>
  </conditionalFormatting>
  <conditionalFormatting sqref="J15">
    <cfRule type="expression" dxfId="195" priority="178">
      <formula>AND($T$12="show",CELL("protect",J15))</formula>
    </cfRule>
  </conditionalFormatting>
  <conditionalFormatting sqref="J15">
    <cfRule type="expression" dxfId="194" priority="179">
      <formula>AND($T$12="show",CELL("protect",J15))</formula>
    </cfRule>
  </conditionalFormatting>
  <conditionalFormatting sqref="K14:K15">
    <cfRule type="expression" dxfId="193" priority="209">
      <formula>AND($T$12="show",CELL("protect",K14))</formula>
    </cfRule>
  </conditionalFormatting>
  <conditionalFormatting sqref="J15">
    <cfRule type="expression" dxfId="192" priority="176">
      <formula>AND($T$12="show",CELL("protect",J15))</formula>
    </cfRule>
  </conditionalFormatting>
  <conditionalFormatting sqref="J12">
    <cfRule type="expression" dxfId="191" priority="208">
      <formula>AND($T$12="show",CELL("protect",J12))</formula>
    </cfRule>
  </conditionalFormatting>
  <conditionalFormatting sqref="J12">
    <cfRule type="expression" dxfId="190" priority="207">
      <formula>AND($T$12="show",CELL("protect",J12))</formula>
    </cfRule>
  </conditionalFormatting>
  <conditionalFormatting sqref="K12">
    <cfRule type="expression" dxfId="189" priority="206">
      <formula>AND($T$12="show",CELL("protect",K12))</formula>
    </cfRule>
  </conditionalFormatting>
  <conditionalFormatting sqref="J15">
    <cfRule type="expression" dxfId="188" priority="174">
      <formula>AND($T$12="show",CELL("protect",J15))</formula>
    </cfRule>
  </conditionalFormatting>
  <conditionalFormatting sqref="J12">
    <cfRule type="expression" dxfId="187" priority="204">
      <formula>AND($T$12="show",CELL("protect",J12))</formula>
    </cfRule>
  </conditionalFormatting>
  <conditionalFormatting sqref="J15">
    <cfRule type="expression" dxfId="186" priority="172">
      <formula>AND($T$12="show",CELL("protect",J15))</formula>
    </cfRule>
  </conditionalFormatting>
  <conditionalFormatting sqref="J15">
    <cfRule type="expression" dxfId="185" priority="169">
      <formula>AND($T$12="show",CELL("protect",J15))</formula>
    </cfRule>
  </conditionalFormatting>
  <conditionalFormatting sqref="J14">
    <cfRule type="expression" dxfId="184" priority="197">
      <formula>AND($T$12="show",CELL("protect",J14))</formula>
    </cfRule>
  </conditionalFormatting>
  <conditionalFormatting sqref="J15">
    <cfRule type="expression" dxfId="183" priority="167">
      <formula>AND($T$12="show",CELL("protect",J15))</formula>
    </cfRule>
  </conditionalFormatting>
  <conditionalFormatting sqref="J13">
    <cfRule type="expression" dxfId="182" priority="190">
      <formula>AND($T$12="show",CELL("protect",J13))</formula>
    </cfRule>
  </conditionalFormatting>
  <conditionalFormatting sqref="K13">
    <cfRule type="expression" dxfId="181" priority="189">
      <formula>AND($T$12="show",CELL("protect",K13))</formula>
    </cfRule>
  </conditionalFormatting>
  <conditionalFormatting sqref="L6:L14">
    <cfRule type="expression" dxfId="180" priority="185">
      <formula>AND($T$12="show",CELL("protect",L6))</formula>
    </cfRule>
  </conditionalFormatting>
  <conditionalFormatting sqref="L6:L14">
    <cfRule type="expression" dxfId="179" priority="188">
      <formula>AND($T$12="show",CELL("protect",L6))</formula>
    </cfRule>
  </conditionalFormatting>
  <conditionalFormatting sqref="L6:L14">
    <cfRule type="expression" dxfId="178" priority="187">
      <formula>AND($T$12="show",CELL("protect",L6))</formula>
    </cfRule>
  </conditionalFormatting>
  <conditionalFormatting sqref="L15">
    <cfRule type="expression" dxfId="177" priority="162">
      <formula>AND($T$12="show",CELL("protect",L15))</formula>
    </cfRule>
  </conditionalFormatting>
  <conditionalFormatting sqref="N6:N15">
    <cfRule type="expression" dxfId="176" priority="154">
      <formula>AND($T$12="show",CELL("protect",N6))</formula>
    </cfRule>
  </conditionalFormatting>
  <conditionalFormatting sqref="N16:N20">
    <cfRule type="expression" dxfId="175" priority="112">
      <formula>AND($T$12="show",CELL("protect",N16))</formula>
    </cfRule>
  </conditionalFormatting>
  <conditionalFormatting sqref="O16:P22">
    <cfRule type="expression" dxfId="174" priority="148">
      <formula>AND($T$12="show",CELL("protect",O16))</formula>
    </cfRule>
  </conditionalFormatting>
  <conditionalFormatting sqref="K16:K20">
    <cfRule type="expression" dxfId="173" priority="147">
      <formula>AND($T$12="show",CELL("protect",K16))</formula>
    </cfRule>
  </conditionalFormatting>
  <conditionalFormatting sqref="J15">
    <cfRule type="expression" dxfId="172" priority="177">
      <formula>AND($T$12="show",CELL("protect",J15))</formula>
    </cfRule>
  </conditionalFormatting>
  <conditionalFormatting sqref="K16:K20">
    <cfRule type="expression" dxfId="171" priority="144">
      <formula>AND($T$12="show",CELL("protect",K16))</formula>
    </cfRule>
  </conditionalFormatting>
  <conditionalFormatting sqref="K16:K20">
    <cfRule type="expression" dxfId="170" priority="143">
      <formula>AND($T$12="show",CELL("protect",K16))</formula>
    </cfRule>
  </conditionalFormatting>
  <conditionalFormatting sqref="J15">
    <cfRule type="expression" dxfId="169" priority="175">
      <formula>AND($T$12="show",CELL("protect",J15))</formula>
    </cfRule>
  </conditionalFormatting>
  <conditionalFormatting sqref="K16:K20">
    <cfRule type="expression" dxfId="168" priority="140">
      <formula>AND($T$12="show",CELL("protect",K16))</formula>
    </cfRule>
  </conditionalFormatting>
  <conditionalFormatting sqref="H16:I23">
    <cfRule type="expression" dxfId="167" priority="139">
      <formula>AND($T$12="show",CELL("protect",H16))</formula>
    </cfRule>
  </conditionalFormatting>
  <conditionalFormatting sqref="J15">
    <cfRule type="expression" dxfId="166" priority="173">
      <formula>AND($T$12="show",CELL("protect",J15))</formula>
    </cfRule>
  </conditionalFormatting>
  <conditionalFormatting sqref="J16:J20">
    <cfRule type="expression" dxfId="165" priority="136">
      <formula>AND($T$12="show",CELL("protect",J16))</formula>
    </cfRule>
  </conditionalFormatting>
  <conditionalFormatting sqref="J16:J20">
    <cfRule type="expression" dxfId="164" priority="135">
      <formula>AND($T$12="show",CELL("protect",J16))</formula>
    </cfRule>
  </conditionalFormatting>
  <conditionalFormatting sqref="J15">
    <cfRule type="expression" dxfId="163" priority="171">
      <formula>AND($T$12="show",CELL("protect",J15))</formula>
    </cfRule>
  </conditionalFormatting>
  <conditionalFormatting sqref="J16:J20">
    <cfRule type="expression" dxfId="162" priority="132">
      <formula>AND($T$12="show",CELL("protect",J16))</formula>
    </cfRule>
  </conditionalFormatting>
  <conditionalFormatting sqref="J16:J20">
    <cfRule type="expression" dxfId="161" priority="131">
      <formula>AND($T$12="show",CELL("protect",J16))</formula>
    </cfRule>
  </conditionalFormatting>
  <conditionalFormatting sqref="J15">
    <cfRule type="expression" dxfId="160" priority="170">
      <formula>AND($T$12="show",CELL("protect",J15))</formula>
    </cfRule>
  </conditionalFormatting>
  <conditionalFormatting sqref="J16:J20">
    <cfRule type="expression" dxfId="159" priority="128">
      <formula>AND($T$12="show",CELL("protect",J16))</formula>
    </cfRule>
  </conditionalFormatting>
  <conditionalFormatting sqref="J16:J20">
    <cfRule type="expression" dxfId="158" priority="127">
      <formula>AND($T$12="show",CELL("protect",J16))</formula>
    </cfRule>
  </conditionalFormatting>
  <conditionalFormatting sqref="J15">
    <cfRule type="expression" dxfId="157" priority="168">
      <formula>AND($T$12="show",CELL("protect",J15))</formula>
    </cfRule>
  </conditionalFormatting>
  <conditionalFormatting sqref="J16:J20">
    <cfRule type="expression" dxfId="156" priority="124">
      <formula>AND($T$12="show",CELL("protect",J16))</formula>
    </cfRule>
  </conditionalFormatting>
  <conditionalFormatting sqref="J16:J20">
    <cfRule type="expression" dxfId="155" priority="123">
      <formula>AND($T$12="show",CELL("protect",J16))</formula>
    </cfRule>
  </conditionalFormatting>
  <conditionalFormatting sqref="J15">
    <cfRule type="expression" dxfId="154" priority="166">
      <formula>AND($T$12="show",CELL("protect",J15))</formula>
    </cfRule>
  </conditionalFormatting>
  <conditionalFormatting sqref="J15">
    <cfRule type="expression" dxfId="153" priority="165">
      <formula>AND($T$12="show",CELL("protect",J15))</formula>
    </cfRule>
  </conditionalFormatting>
  <conditionalFormatting sqref="L15">
    <cfRule type="expression" dxfId="152" priority="161">
      <formula>AND($T$12="show",CELL("protect",L15))</formula>
    </cfRule>
  </conditionalFormatting>
  <conditionalFormatting sqref="L15">
    <cfRule type="expression" dxfId="151" priority="164">
      <formula>AND($T$12="show",CELL("protect",L15))</formula>
    </cfRule>
  </conditionalFormatting>
  <conditionalFormatting sqref="L15">
    <cfRule type="expression" dxfId="150" priority="163">
      <formula>AND($T$12="show",CELL("protect",L15))</formula>
    </cfRule>
  </conditionalFormatting>
  <conditionalFormatting sqref="L16:L20">
    <cfRule type="expression" dxfId="149" priority="120">
      <formula>AND($T$12="show",CELL("protect",L16))</formula>
    </cfRule>
  </conditionalFormatting>
  <conditionalFormatting sqref="L16:L20">
    <cfRule type="expression" dxfId="148" priority="119">
      <formula>AND($T$12="show",CELL("protect",L16))</formula>
    </cfRule>
  </conditionalFormatting>
  <conditionalFormatting sqref="M15">
    <cfRule type="expression" dxfId="147" priority="160">
      <formula>AND($T$12="show",CELL("protect",M15))</formula>
    </cfRule>
  </conditionalFormatting>
  <conditionalFormatting sqref="M15">
    <cfRule type="expression" dxfId="146" priority="159">
      <formula>AND($T$12="show",CELL("protect",M15))</formula>
    </cfRule>
  </conditionalFormatting>
  <conditionalFormatting sqref="M15">
    <cfRule type="expression" dxfId="145" priority="158">
      <formula>AND($T$12="show",CELL("protect",M15))</formula>
    </cfRule>
  </conditionalFormatting>
  <conditionalFormatting sqref="N6:N15">
    <cfRule type="expression" dxfId="144" priority="157">
      <formula>AND($T$12="show",CELL("protect",N6))</formula>
    </cfRule>
  </conditionalFormatting>
  <conditionalFormatting sqref="N6:N15">
    <cfRule type="expression" dxfId="143" priority="156">
      <formula>AND($T$12="show",CELL("protect",N6))</formula>
    </cfRule>
  </conditionalFormatting>
  <conditionalFormatting sqref="N6:N15">
    <cfRule type="expression" dxfId="142" priority="155">
      <formula>AND($T$12="show",CELL("protect",N6))</formula>
    </cfRule>
  </conditionalFormatting>
  <conditionalFormatting sqref="P16:P22">
    <cfRule type="expression" dxfId="141" priority="153">
      <formula>AND($T$12="show",CELL("protect",P16))</formula>
    </cfRule>
  </conditionalFormatting>
  <conditionalFormatting sqref="K16:K20">
    <cfRule type="expression" dxfId="140" priority="152">
      <formula>AND($T$12="show",CELL("protect",K16))</formula>
    </cfRule>
  </conditionalFormatting>
  <conditionalFormatting sqref="K16:K20">
    <cfRule type="expression" dxfId="139" priority="151">
      <formula>AND($T$12="show",CELL("protect",K16))</formula>
    </cfRule>
  </conditionalFormatting>
  <conditionalFormatting sqref="O16:O22">
    <cfRule type="expression" dxfId="138" priority="150">
      <formula>AND($T$12="show",CELL("protect",O16))</formula>
    </cfRule>
  </conditionalFormatting>
  <conditionalFormatting sqref="O16:P22">
    <cfRule type="expression" dxfId="137" priority="149">
      <formula>AND($T$12="show",CELL("protect",O16))</formula>
    </cfRule>
  </conditionalFormatting>
  <conditionalFormatting sqref="O16:P22">
    <cfRule type="expression" dxfId="136" priority="145">
      <formula>AND($T$12="show",CELL("protect",O16))</formula>
    </cfRule>
  </conditionalFormatting>
  <conditionalFormatting sqref="K16:K20">
    <cfRule type="expression" dxfId="135" priority="146">
      <formula>AND($T$12="show",CELL("protect",K16))</formula>
    </cfRule>
  </conditionalFormatting>
  <conditionalFormatting sqref="K16:K20">
    <cfRule type="expression" dxfId="134" priority="141">
      <formula>AND($T$12="show",CELL("protect",K16))</formula>
    </cfRule>
  </conditionalFormatting>
  <conditionalFormatting sqref="O16:P22">
    <cfRule type="expression" dxfId="133" priority="142">
      <formula>AND($T$12="show",CELL("protect",O16))</formula>
    </cfRule>
  </conditionalFormatting>
  <conditionalFormatting sqref="J16:J20">
    <cfRule type="expression" dxfId="132" priority="138">
      <formula>AND($T$12="show",CELL("protect",J16))</formula>
    </cfRule>
  </conditionalFormatting>
  <conditionalFormatting sqref="J16:J20">
    <cfRule type="expression" dxfId="131" priority="137">
      <formula>AND($T$12="show",CELL("protect",J16))</formula>
    </cfRule>
  </conditionalFormatting>
  <conditionalFormatting sqref="J16:J20">
    <cfRule type="expression" dxfId="130" priority="134">
      <formula>AND($T$12="show",CELL("protect",J16))</formula>
    </cfRule>
  </conditionalFormatting>
  <conditionalFormatting sqref="J16:J20">
    <cfRule type="expression" dxfId="129" priority="133">
      <formula>AND($T$12="show",CELL("protect",J16))</formula>
    </cfRule>
  </conditionalFormatting>
  <conditionalFormatting sqref="J16:J20">
    <cfRule type="expression" dxfId="128" priority="130">
      <formula>AND($T$12="show",CELL("protect",J16))</formula>
    </cfRule>
  </conditionalFormatting>
  <conditionalFormatting sqref="J16:J20">
    <cfRule type="expression" dxfId="127" priority="129">
      <formula>AND($T$12="show",CELL("protect",J16))</formula>
    </cfRule>
  </conditionalFormatting>
  <conditionalFormatting sqref="J16:J20">
    <cfRule type="expression" dxfId="126" priority="126">
      <formula>AND($T$12="show",CELL("protect",J16))</formula>
    </cfRule>
  </conditionalFormatting>
  <conditionalFormatting sqref="J16:J20">
    <cfRule type="expression" dxfId="125" priority="125">
      <formula>AND($T$12="show",CELL("protect",J16))</formula>
    </cfRule>
  </conditionalFormatting>
  <conditionalFormatting sqref="L16:L20">
    <cfRule type="expression" dxfId="124" priority="122">
      <formula>AND($T$12="show",CELL("protect",L16))</formula>
    </cfRule>
  </conditionalFormatting>
  <conditionalFormatting sqref="L16:L20">
    <cfRule type="expression" dxfId="123" priority="121">
      <formula>AND($T$12="show",CELL("protect",L16))</formula>
    </cfRule>
  </conditionalFormatting>
  <conditionalFormatting sqref="M16:M20">
    <cfRule type="expression" dxfId="122" priority="118">
      <formula>AND($T$12="show",CELL("protect",M16))</formula>
    </cfRule>
  </conditionalFormatting>
  <conditionalFormatting sqref="M16:M20">
    <cfRule type="expression" dxfId="121" priority="117">
      <formula>AND($T$12="show",CELL("protect",M16))</formula>
    </cfRule>
  </conditionalFormatting>
  <conditionalFormatting sqref="M16:M20">
    <cfRule type="expression" dxfId="120" priority="116">
      <formula>AND($T$12="show",CELL("protect",M16))</formula>
    </cfRule>
  </conditionalFormatting>
  <conditionalFormatting sqref="N16:N20">
    <cfRule type="expression" dxfId="119" priority="115">
      <formula>AND($T$12="show",CELL("protect",N16))</formula>
    </cfRule>
  </conditionalFormatting>
  <conditionalFormatting sqref="N16:N20">
    <cfRule type="expression" dxfId="118" priority="114">
      <formula>AND($T$12="show",CELL("protect",N16))</formula>
    </cfRule>
  </conditionalFormatting>
  <conditionalFormatting sqref="N16:N20">
    <cfRule type="expression" dxfId="117" priority="113">
      <formula>AND($T$12="show",CELL("protect",N16))</formula>
    </cfRule>
  </conditionalFormatting>
  <conditionalFormatting sqref="N21">
    <cfRule type="expression" dxfId="116" priority="77">
      <formula>AND($T$12="show",CELL("protect",N21))</formula>
    </cfRule>
  </conditionalFormatting>
  <conditionalFormatting sqref="K21">
    <cfRule type="expression" dxfId="115" priority="109">
      <formula>AND($T$12="show",CELL("protect",K21))</formula>
    </cfRule>
  </conditionalFormatting>
  <conditionalFormatting sqref="K21">
    <cfRule type="expression" dxfId="114" priority="107">
      <formula>AND($T$12="show",CELL("protect",K21))</formula>
    </cfRule>
  </conditionalFormatting>
  <conditionalFormatting sqref="K21">
    <cfRule type="expression" dxfId="113" priority="106">
      <formula>AND($T$12="show",CELL("protect",K21))</formula>
    </cfRule>
  </conditionalFormatting>
  <conditionalFormatting sqref="K21">
    <cfRule type="expression" dxfId="112" priority="104">
      <formula>AND($T$12="show",CELL("protect",K21))</formula>
    </cfRule>
  </conditionalFormatting>
  <conditionalFormatting sqref="J21">
    <cfRule type="expression" dxfId="111" priority="101">
      <formula>AND($T$12="show",CELL("protect",J21))</formula>
    </cfRule>
  </conditionalFormatting>
  <conditionalFormatting sqref="J21">
    <cfRule type="expression" dxfId="110" priority="100">
      <formula>AND($T$12="show",CELL("protect",J21))</formula>
    </cfRule>
  </conditionalFormatting>
  <conditionalFormatting sqref="J21">
    <cfRule type="expression" dxfId="109" priority="97">
      <formula>AND($T$12="show",CELL("protect",J21))</formula>
    </cfRule>
  </conditionalFormatting>
  <conditionalFormatting sqref="J21">
    <cfRule type="expression" dxfId="108" priority="96">
      <formula>AND($T$12="show",CELL("protect",J21))</formula>
    </cfRule>
  </conditionalFormatting>
  <conditionalFormatting sqref="J21">
    <cfRule type="expression" dxfId="107" priority="93">
      <formula>AND($T$12="show",CELL("protect",J21))</formula>
    </cfRule>
  </conditionalFormatting>
  <conditionalFormatting sqref="J21">
    <cfRule type="expression" dxfId="106" priority="92">
      <formula>AND($T$12="show",CELL("protect",J21))</formula>
    </cfRule>
  </conditionalFormatting>
  <conditionalFormatting sqref="J21">
    <cfRule type="expression" dxfId="105" priority="89">
      <formula>AND($T$12="show",CELL("protect",J21))</formula>
    </cfRule>
  </conditionalFormatting>
  <conditionalFormatting sqref="J21">
    <cfRule type="expression" dxfId="104" priority="88">
      <formula>AND($T$12="show",CELL("protect",J21))</formula>
    </cfRule>
  </conditionalFormatting>
  <conditionalFormatting sqref="L21">
    <cfRule type="expression" dxfId="103" priority="85">
      <formula>AND($T$12="show",CELL("protect",L21))</formula>
    </cfRule>
  </conditionalFormatting>
  <conditionalFormatting sqref="L21">
    <cfRule type="expression" dxfId="102" priority="84">
      <formula>AND($T$12="show",CELL("protect",L21))</formula>
    </cfRule>
  </conditionalFormatting>
  <conditionalFormatting sqref="K21">
    <cfRule type="expression" dxfId="101" priority="111">
      <formula>AND($T$12="show",CELL("protect",K21))</formula>
    </cfRule>
  </conditionalFormatting>
  <conditionalFormatting sqref="K21">
    <cfRule type="expression" dxfId="100" priority="110">
      <formula>AND($T$12="show",CELL("protect",K21))</formula>
    </cfRule>
  </conditionalFormatting>
  <conditionalFormatting sqref="K21">
    <cfRule type="expression" dxfId="99" priority="108">
      <formula>AND($T$12="show",CELL("protect",K21))</formula>
    </cfRule>
  </conditionalFormatting>
  <conditionalFormatting sqref="K21">
    <cfRule type="expression" dxfId="98" priority="105">
      <formula>AND($T$12="show",CELL("protect",K21))</formula>
    </cfRule>
  </conditionalFormatting>
  <conditionalFormatting sqref="J21">
    <cfRule type="expression" dxfId="97" priority="103">
      <formula>AND($T$12="show",CELL("protect",J21))</formula>
    </cfRule>
  </conditionalFormatting>
  <conditionalFormatting sqref="J21">
    <cfRule type="expression" dxfId="96" priority="102">
      <formula>AND($T$12="show",CELL("protect",J21))</formula>
    </cfRule>
  </conditionalFormatting>
  <conditionalFormatting sqref="J21">
    <cfRule type="expression" dxfId="95" priority="99">
      <formula>AND($T$12="show",CELL("protect",J21))</formula>
    </cfRule>
  </conditionalFormatting>
  <conditionalFormatting sqref="J21">
    <cfRule type="expression" dxfId="94" priority="98">
      <formula>AND($T$12="show",CELL("protect",J21))</formula>
    </cfRule>
  </conditionalFormatting>
  <conditionalFormatting sqref="J21">
    <cfRule type="expression" dxfId="93" priority="95">
      <formula>AND($T$12="show",CELL("protect",J21))</formula>
    </cfRule>
  </conditionalFormatting>
  <conditionalFormatting sqref="J21">
    <cfRule type="expression" dxfId="92" priority="94">
      <formula>AND($T$12="show",CELL("protect",J21))</formula>
    </cfRule>
  </conditionalFormatting>
  <conditionalFormatting sqref="J21">
    <cfRule type="expression" dxfId="91" priority="91">
      <formula>AND($T$12="show",CELL("protect",J21))</formula>
    </cfRule>
  </conditionalFormatting>
  <conditionalFormatting sqref="J21">
    <cfRule type="expression" dxfId="90" priority="90">
      <formula>AND($T$12="show",CELL("protect",J21))</formula>
    </cfRule>
  </conditionalFormatting>
  <conditionalFormatting sqref="L21">
    <cfRule type="expression" dxfId="89" priority="87">
      <formula>AND($T$12="show",CELL("protect",L21))</formula>
    </cfRule>
  </conditionalFormatting>
  <conditionalFormatting sqref="L21">
    <cfRule type="expression" dxfId="88" priority="86">
      <formula>AND($T$12="show",CELL("protect",L21))</formula>
    </cfRule>
  </conditionalFormatting>
  <conditionalFormatting sqref="M21">
    <cfRule type="expression" dxfId="87" priority="83">
      <formula>AND($T$12="show",CELL("protect",M21))</formula>
    </cfRule>
  </conditionalFormatting>
  <conditionalFormatting sqref="M21">
    <cfRule type="expression" dxfId="86" priority="82">
      <formula>AND($T$12="show",CELL("protect",M21))</formula>
    </cfRule>
  </conditionalFormatting>
  <conditionalFormatting sqref="M21">
    <cfRule type="expression" dxfId="85" priority="81">
      <formula>AND($T$12="show",CELL("protect",M21))</formula>
    </cfRule>
  </conditionalFormatting>
  <conditionalFormatting sqref="N21">
    <cfRule type="expression" dxfId="84" priority="80">
      <formula>AND($T$12="show",CELL("protect",N21))</formula>
    </cfRule>
  </conditionalFormatting>
  <conditionalFormatting sqref="N21">
    <cfRule type="expression" dxfId="83" priority="79">
      <formula>AND($T$12="show",CELL("protect",N21))</formula>
    </cfRule>
  </conditionalFormatting>
  <conditionalFormatting sqref="N21">
    <cfRule type="expression" dxfId="82" priority="78">
      <formula>AND($T$12="show",CELL("protect",N21))</formula>
    </cfRule>
  </conditionalFormatting>
  <conditionalFormatting sqref="N22">
    <cfRule type="expression" dxfId="81" priority="42">
      <formula>AND($T$12="show",CELL("protect",N22))</formula>
    </cfRule>
  </conditionalFormatting>
  <conditionalFormatting sqref="K22">
    <cfRule type="expression" dxfId="80" priority="74">
      <formula>AND($T$12="show",CELL("protect",K22))</formula>
    </cfRule>
  </conditionalFormatting>
  <conditionalFormatting sqref="K22">
    <cfRule type="expression" dxfId="79" priority="72">
      <formula>AND($T$12="show",CELL("protect",K22))</formula>
    </cfRule>
  </conditionalFormatting>
  <conditionalFormatting sqref="K22">
    <cfRule type="expression" dxfId="78" priority="71">
      <formula>AND($T$12="show",CELL("protect",K22))</formula>
    </cfRule>
  </conditionalFormatting>
  <conditionalFormatting sqref="K22">
    <cfRule type="expression" dxfId="77" priority="69">
      <formula>AND($T$12="show",CELL("protect",K22))</formula>
    </cfRule>
  </conditionalFormatting>
  <conditionalFormatting sqref="J22">
    <cfRule type="expression" dxfId="76" priority="66">
      <formula>AND($T$12="show",CELL("protect",J22))</formula>
    </cfRule>
  </conditionalFormatting>
  <conditionalFormatting sqref="J22">
    <cfRule type="expression" dxfId="75" priority="65">
      <formula>AND($T$12="show",CELL("protect",J22))</formula>
    </cfRule>
  </conditionalFormatting>
  <conditionalFormatting sqref="J22">
    <cfRule type="expression" dxfId="74" priority="62">
      <formula>AND($T$12="show",CELL("protect",J22))</formula>
    </cfRule>
  </conditionalFormatting>
  <conditionalFormatting sqref="J22">
    <cfRule type="expression" dxfId="73" priority="61">
      <formula>AND($T$12="show",CELL("protect",J22))</formula>
    </cfRule>
  </conditionalFormatting>
  <conditionalFormatting sqref="J22">
    <cfRule type="expression" dxfId="72" priority="58">
      <formula>AND($T$12="show",CELL("protect",J22))</formula>
    </cfRule>
  </conditionalFormatting>
  <conditionalFormatting sqref="J22">
    <cfRule type="expression" dxfId="71" priority="57">
      <formula>AND($T$12="show",CELL("protect",J22))</formula>
    </cfRule>
  </conditionalFormatting>
  <conditionalFormatting sqref="J22">
    <cfRule type="expression" dxfId="70" priority="54">
      <formula>AND($T$12="show",CELL("protect",J22))</formula>
    </cfRule>
  </conditionalFormatting>
  <conditionalFormatting sqref="J22">
    <cfRule type="expression" dxfId="69" priority="53">
      <formula>AND($T$12="show",CELL("protect",J22))</formula>
    </cfRule>
  </conditionalFormatting>
  <conditionalFormatting sqref="L22">
    <cfRule type="expression" dxfId="68" priority="50">
      <formula>AND($T$12="show",CELL("protect",L22))</formula>
    </cfRule>
  </conditionalFormatting>
  <conditionalFormatting sqref="L22">
    <cfRule type="expression" dxfId="67" priority="49">
      <formula>AND($T$12="show",CELL("protect",L22))</formula>
    </cfRule>
  </conditionalFormatting>
  <conditionalFormatting sqref="K22">
    <cfRule type="expression" dxfId="66" priority="76">
      <formula>AND($T$12="show",CELL("protect",K22))</formula>
    </cfRule>
  </conditionalFormatting>
  <conditionalFormatting sqref="K22">
    <cfRule type="expression" dxfId="65" priority="75">
      <formula>AND($T$12="show",CELL("protect",K22))</formula>
    </cfRule>
  </conditionalFormatting>
  <conditionalFormatting sqref="K22">
    <cfRule type="expression" dxfId="64" priority="73">
      <formula>AND($T$12="show",CELL("protect",K22))</formula>
    </cfRule>
  </conditionalFormatting>
  <conditionalFormatting sqref="K22">
    <cfRule type="expression" dxfId="63" priority="70">
      <formula>AND($T$12="show",CELL("protect",K22))</formula>
    </cfRule>
  </conditionalFormatting>
  <conditionalFormatting sqref="J22">
    <cfRule type="expression" dxfId="62" priority="68">
      <formula>AND($T$12="show",CELL("protect",J22))</formula>
    </cfRule>
  </conditionalFormatting>
  <conditionalFormatting sqref="J22">
    <cfRule type="expression" dxfId="61" priority="67">
      <formula>AND($T$12="show",CELL("protect",J22))</formula>
    </cfRule>
  </conditionalFormatting>
  <conditionalFormatting sqref="J22">
    <cfRule type="expression" dxfId="60" priority="64">
      <formula>AND($T$12="show",CELL("protect",J22))</formula>
    </cfRule>
  </conditionalFormatting>
  <conditionalFormatting sqref="J22">
    <cfRule type="expression" dxfId="59" priority="63">
      <formula>AND($T$12="show",CELL("protect",J22))</formula>
    </cfRule>
  </conditionalFormatting>
  <conditionalFormatting sqref="J22">
    <cfRule type="expression" dxfId="58" priority="60">
      <formula>AND($T$12="show",CELL("protect",J22))</formula>
    </cfRule>
  </conditionalFormatting>
  <conditionalFormatting sqref="J22">
    <cfRule type="expression" dxfId="57" priority="59">
      <formula>AND($T$12="show",CELL("protect",J22))</formula>
    </cfRule>
  </conditionalFormatting>
  <conditionalFormatting sqref="J22">
    <cfRule type="expression" dxfId="56" priority="56">
      <formula>AND($T$12="show",CELL("protect",J22))</formula>
    </cfRule>
  </conditionalFormatting>
  <conditionalFormatting sqref="J22">
    <cfRule type="expression" dxfId="55" priority="55">
      <formula>AND($T$12="show",CELL("protect",J22))</formula>
    </cfRule>
  </conditionalFormatting>
  <conditionalFormatting sqref="L22">
    <cfRule type="expression" dxfId="54" priority="52">
      <formula>AND($T$12="show",CELL("protect",L22))</formula>
    </cfRule>
  </conditionalFormatting>
  <conditionalFormatting sqref="L22">
    <cfRule type="expression" dxfId="53" priority="51">
      <formula>AND($T$12="show",CELL("protect",L22))</formula>
    </cfRule>
  </conditionalFormatting>
  <conditionalFormatting sqref="M22">
    <cfRule type="expression" dxfId="52" priority="48">
      <formula>AND($T$12="show",CELL("protect",M22))</formula>
    </cfRule>
  </conditionalFormatting>
  <conditionalFormatting sqref="M22">
    <cfRule type="expression" dxfId="51" priority="47">
      <formula>AND($T$12="show",CELL("protect",M22))</formula>
    </cfRule>
  </conditionalFormatting>
  <conditionalFormatting sqref="M22">
    <cfRule type="expression" dxfId="50" priority="46">
      <formula>AND($T$12="show",CELL("protect",M22))</formula>
    </cfRule>
  </conditionalFormatting>
  <conditionalFormatting sqref="N22">
    <cfRule type="expression" dxfId="49" priority="45">
      <formula>AND($T$12="show",CELL("protect",N22))</formula>
    </cfRule>
  </conditionalFormatting>
  <conditionalFormatting sqref="N22">
    <cfRule type="expression" dxfId="48" priority="44">
      <formula>AND($T$12="show",CELL("protect",N22))</formula>
    </cfRule>
  </conditionalFormatting>
  <conditionalFormatting sqref="N22">
    <cfRule type="expression" dxfId="47" priority="43">
      <formula>AND($T$12="show",CELL("protect",N22))</formula>
    </cfRule>
  </conditionalFormatting>
  <conditionalFormatting sqref="O23:P23">
    <cfRule type="expression" dxfId="46" priority="38">
      <formula>AND($T$12="show",CELL("protect",O23))</formula>
    </cfRule>
  </conditionalFormatting>
  <conditionalFormatting sqref="P23">
    <cfRule type="expression" dxfId="45" priority="41">
      <formula>AND($T$12="show",CELL("protect",P23))</formula>
    </cfRule>
  </conditionalFormatting>
  <conditionalFormatting sqref="O23">
    <cfRule type="expression" dxfId="44" priority="40">
      <formula>AND($T$12="show",CELL("protect",O23))</formula>
    </cfRule>
  </conditionalFormatting>
  <conditionalFormatting sqref="O23:P23">
    <cfRule type="expression" dxfId="43" priority="39">
      <formula>AND($T$12="show",CELL("protect",O23))</formula>
    </cfRule>
  </conditionalFormatting>
  <conditionalFormatting sqref="O23:P23">
    <cfRule type="expression" dxfId="42" priority="37">
      <formula>AND($T$12="show",CELL("protect",O23))</formula>
    </cfRule>
  </conditionalFormatting>
  <conditionalFormatting sqref="O23:P23">
    <cfRule type="expression" dxfId="41" priority="36">
      <formula>AND($T$12="show",CELL("protect",O23))</formula>
    </cfRule>
  </conditionalFormatting>
  <conditionalFormatting sqref="N23">
    <cfRule type="expression" dxfId="40" priority="1">
      <formula>AND($T$12="show",CELL("protect",N23))</formula>
    </cfRule>
  </conditionalFormatting>
  <conditionalFormatting sqref="K23">
    <cfRule type="expression" dxfId="39" priority="33">
      <formula>AND($T$12="show",CELL("protect",K23))</formula>
    </cfRule>
  </conditionalFormatting>
  <conditionalFormatting sqref="K23">
    <cfRule type="expression" dxfId="38" priority="31">
      <formula>AND($T$12="show",CELL("protect",K23))</formula>
    </cfRule>
  </conditionalFormatting>
  <conditionalFormatting sqref="K23">
    <cfRule type="expression" dxfId="37" priority="30">
      <formula>AND($T$12="show",CELL("protect",K23))</formula>
    </cfRule>
  </conditionalFormatting>
  <conditionalFormatting sqref="K23">
    <cfRule type="expression" dxfId="36" priority="28">
      <formula>AND($T$12="show",CELL("protect",K23))</formula>
    </cfRule>
  </conditionalFormatting>
  <conditionalFormatting sqref="J23">
    <cfRule type="expression" dxfId="35" priority="25">
      <formula>AND($T$12="show",CELL("protect",J23))</formula>
    </cfRule>
  </conditionalFormatting>
  <conditionalFormatting sqref="J23">
    <cfRule type="expression" dxfId="34" priority="24">
      <formula>AND($T$12="show",CELL("protect",J23))</formula>
    </cfRule>
  </conditionalFormatting>
  <conditionalFormatting sqref="J23">
    <cfRule type="expression" dxfId="33" priority="21">
      <formula>AND($T$12="show",CELL("protect",J23))</formula>
    </cfRule>
  </conditionalFormatting>
  <conditionalFormatting sqref="J23">
    <cfRule type="expression" dxfId="32" priority="20">
      <formula>AND($T$12="show",CELL("protect",J23))</formula>
    </cfRule>
  </conditionalFormatting>
  <conditionalFormatting sqref="J23">
    <cfRule type="expression" dxfId="31" priority="17">
      <formula>AND($T$12="show",CELL("protect",J23))</formula>
    </cfRule>
  </conditionalFormatting>
  <conditionalFormatting sqref="J23">
    <cfRule type="expression" dxfId="30" priority="16">
      <formula>AND($T$12="show",CELL("protect",J23))</formula>
    </cfRule>
  </conditionalFormatting>
  <conditionalFormatting sqref="J23">
    <cfRule type="expression" dxfId="29" priority="13">
      <formula>AND($T$12="show",CELL("protect",J23))</formula>
    </cfRule>
  </conditionalFormatting>
  <conditionalFormatting sqref="J23">
    <cfRule type="expression" dxfId="28" priority="12">
      <formula>AND($T$12="show",CELL("protect",J23))</formula>
    </cfRule>
  </conditionalFormatting>
  <conditionalFormatting sqref="L23">
    <cfRule type="expression" dxfId="27" priority="9">
      <formula>AND($T$12="show",CELL("protect",L23))</formula>
    </cfRule>
  </conditionalFormatting>
  <conditionalFormatting sqref="L23">
    <cfRule type="expression" dxfId="26" priority="8">
      <formula>AND($T$12="show",CELL("protect",L23))</formula>
    </cfRule>
  </conditionalFormatting>
  <conditionalFormatting sqref="K23">
    <cfRule type="expression" dxfId="25" priority="35">
      <formula>AND($T$12="show",CELL("protect",K23))</formula>
    </cfRule>
  </conditionalFormatting>
  <conditionalFormatting sqref="K23">
    <cfRule type="expression" dxfId="24" priority="34">
      <formula>AND($T$12="show",CELL("protect",K23))</formula>
    </cfRule>
  </conditionalFormatting>
  <conditionalFormatting sqref="K23">
    <cfRule type="expression" dxfId="23" priority="32">
      <formula>AND($T$12="show",CELL("protect",K23))</formula>
    </cfRule>
  </conditionalFormatting>
  <conditionalFormatting sqref="K23">
    <cfRule type="expression" dxfId="22" priority="29">
      <formula>AND($T$12="show",CELL("protect",K23))</formula>
    </cfRule>
  </conditionalFormatting>
  <conditionalFormatting sqref="J23">
    <cfRule type="expression" dxfId="21" priority="27">
      <formula>AND($T$12="show",CELL("protect",J23))</formula>
    </cfRule>
  </conditionalFormatting>
  <conditionalFormatting sqref="J23">
    <cfRule type="expression" dxfId="20" priority="26">
      <formula>AND($T$12="show",CELL("protect",J23))</formula>
    </cfRule>
  </conditionalFormatting>
  <conditionalFormatting sqref="J23">
    <cfRule type="expression" dxfId="19" priority="23">
      <formula>AND($T$12="show",CELL("protect",J23))</formula>
    </cfRule>
  </conditionalFormatting>
  <conditionalFormatting sqref="J23">
    <cfRule type="expression" dxfId="18" priority="22">
      <formula>AND($T$12="show",CELL("protect",J23))</formula>
    </cfRule>
  </conditionalFormatting>
  <conditionalFormatting sqref="J23">
    <cfRule type="expression" dxfId="17" priority="19">
      <formula>AND($T$12="show",CELL("protect",J23))</formula>
    </cfRule>
  </conditionalFormatting>
  <conditionalFormatting sqref="J23">
    <cfRule type="expression" dxfId="16" priority="18">
      <formula>AND($T$12="show",CELL("protect",J23))</formula>
    </cfRule>
  </conditionalFormatting>
  <conditionalFormatting sqref="J23">
    <cfRule type="expression" dxfId="15" priority="15">
      <formula>AND($T$12="show",CELL("protect",J23))</formula>
    </cfRule>
  </conditionalFormatting>
  <conditionalFormatting sqref="J23">
    <cfRule type="expression" dxfId="14" priority="14">
      <formula>AND($T$12="show",CELL("protect",J23))</formula>
    </cfRule>
  </conditionalFormatting>
  <conditionalFormatting sqref="L23">
    <cfRule type="expression" dxfId="13" priority="11">
      <formula>AND($T$12="show",CELL("protect",L23))</formula>
    </cfRule>
  </conditionalFormatting>
  <conditionalFormatting sqref="L23">
    <cfRule type="expression" dxfId="12" priority="10">
      <formula>AND($T$12="show",CELL("protect",L23))</formula>
    </cfRule>
  </conditionalFormatting>
  <conditionalFormatting sqref="M23">
    <cfRule type="expression" dxfId="11" priority="7">
      <formula>AND($T$12="show",CELL("protect",M23))</formula>
    </cfRule>
  </conditionalFormatting>
  <conditionalFormatting sqref="M23">
    <cfRule type="expression" dxfId="10" priority="6">
      <formula>AND($T$12="show",CELL("protect",M23))</formula>
    </cfRule>
  </conditionalFormatting>
  <conditionalFormatting sqref="M23">
    <cfRule type="expression" dxfId="9" priority="5">
      <formula>AND($T$12="show",CELL("protect",M23))</formula>
    </cfRule>
  </conditionalFormatting>
  <conditionalFormatting sqref="N23">
    <cfRule type="expression" dxfId="8" priority="4">
      <formula>AND($T$12="show",CELL("protect",N23))</formula>
    </cfRule>
  </conditionalFormatting>
  <conditionalFormatting sqref="N23">
    <cfRule type="expression" dxfId="7" priority="3">
      <formula>AND($T$12="show",CELL("protect",N23))</formula>
    </cfRule>
  </conditionalFormatting>
  <conditionalFormatting sqref="N23">
    <cfRule type="expression" dxfId="6" priority="2">
      <formula>AND($T$12="show",CELL("protect",N23))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18</vt:i4>
      </vt:variant>
    </vt:vector>
  </HeadingPairs>
  <TitlesOfParts>
    <vt:vector size="29" baseType="lpstr">
      <vt:lpstr>ReadMe_1st</vt:lpstr>
      <vt:lpstr>PRS</vt:lpstr>
      <vt:lpstr>QR</vt:lpstr>
      <vt:lpstr>CBA 3 suppliers</vt:lpstr>
      <vt:lpstr>CBA 6 suppliers</vt:lpstr>
      <vt:lpstr>PO (A)</vt:lpstr>
      <vt:lpstr>PO (B)</vt:lpstr>
      <vt:lpstr>PO (C)</vt:lpstr>
      <vt:lpstr>PFC</vt:lpstr>
      <vt:lpstr>DR</vt:lpstr>
      <vt:lpstr>Sheet1</vt:lpstr>
      <vt:lpstr>'CBA 3 suppliers'!Impression_des_titres</vt:lpstr>
      <vt:lpstr>'CBA 6 suppliers'!Impression_des_titres</vt:lpstr>
      <vt:lpstr>PFC!Impression_des_titres</vt:lpstr>
      <vt:lpstr>'PO (A)'!Impression_des_titres</vt:lpstr>
      <vt:lpstr>'PO (B)'!Impression_des_titres</vt:lpstr>
      <vt:lpstr>'PO (C)'!Impression_des_titres</vt:lpstr>
      <vt:lpstr>PRS!Impression_des_titres</vt:lpstr>
      <vt:lpstr>QR!Impression_des_titres</vt:lpstr>
      <vt:lpstr>x</vt:lpstr>
      <vt:lpstr>'CBA 3 suppliers'!Zone_d_impression</vt:lpstr>
      <vt:lpstr>'CBA 6 suppliers'!Zone_d_impression</vt:lpstr>
      <vt:lpstr>DR!Zone_d_impression</vt:lpstr>
      <vt:lpstr>PFC!Zone_d_impression</vt:lpstr>
      <vt:lpstr>'PO (A)'!Zone_d_impression</vt:lpstr>
      <vt:lpstr>'PO (B)'!Zone_d_impression</vt:lpstr>
      <vt:lpstr>'PO (C)'!Zone_d_impression</vt:lpstr>
      <vt:lpstr>PRS!Zone_d_impression</vt:lpstr>
      <vt:lpstr>QR!Zone_d_impression</vt:lpstr>
    </vt:vector>
  </TitlesOfParts>
  <Company>TDH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PSR Template</dc:title>
  <dc:creator>Bruno Jaffre</dc:creator>
  <cp:keywords>Logistics, Purchase, request, quotation, order, bid, analisys</cp:keywords>
  <dc:description>Single file for PSR, QR, CBA and purchase orders in Tdh.</dc:description>
  <cp:lastModifiedBy>Maxime Renard</cp:lastModifiedBy>
  <cp:lastPrinted>2017-08-02T06:25:31Z</cp:lastPrinted>
  <dcterms:created xsi:type="dcterms:W3CDTF">2013-12-26T03:32:21Z</dcterms:created>
  <dcterms:modified xsi:type="dcterms:W3CDTF">2017-08-24T10:12:02Z</dcterms:modified>
  <cp:category>Logistics</cp:category>
</cp:coreProperties>
</file>